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ЭК\H_TP1900.VL.0026\"/>
    </mc:Choice>
  </mc:AlternateContent>
  <xr:revisionPtr revIDLastSave="0" documentId="13_ncr:1_{C66AE5BB-8FBB-4A72-825B-246CF9AD339F}" xr6:coauthVersionLast="36" xr6:coauthVersionMax="36" xr10:uidLastSave="{00000000-0000-0000-0000-000000000000}"/>
  <bookViews>
    <workbookView xWindow="0" yWindow="0" windowWidth="21675" windowHeight="1125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сведения'!$A$1:$D$82</definedName>
  </definedNames>
  <calcPr calcId="191029"/>
</workbook>
</file>

<file path=xl/calcChain.xml><?xml version="1.0" encoding="utf-8"?>
<calcChain xmlns="http://schemas.openxmlformats.org/spreadsheetml/2006/main">
  <c r="B27" i="22" l="1"/>
  <c r="B29" i="22" l="1"/>
  <c r="C49" i="7" l="1"/>
  <c r="C48" i="7"/>
  <c r="A5" i="5"/>
  <c r="A5" i="22"/>
  <c r="A11" i="12" l="1"/>
  <c r="A13" i="13"/>
  <c r="E12" i="14"/>
  <c r="A12" i="6"/>
  <c r="A15" i="6"/>
  <c r="A14" i="17"/>
  <c r="A11" i="17"/>
  <c r="A12" i="10"/>
  <c r="A15" i="10"/>
  <c r="A12" i="19"/>
  <c r="A15" i="19"/>
  <c r="A12" i="16"/>
  <c r="A11" i="23" s="1"/>
  <c r="A15" i="16"/>
  <c r="A14" i="23" s="1"/>
  <c r="A15" i="5"/>
  <c r="A15" i="22"/>
  <c r="B21" i="22" s="1"/>
  <c r="A12" i="22"/>
  <c r="B26"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9" i="16"/>
  <c r="A9" i="19"/>
  <c r="A9" i="10"/>
  <c r="A8" i="17"/>
  <c r="A9" i="6"/>
  <c r="A10" i="13"/>
  <c r="A8" i="12"/>
  <c r="A4" i="12" l="1"/>
  <c r="A6" i="13" s="1"/>
  <c r="A5" i="14" s="1"/>
  <c r="A5" i="6" s="1"/>
  <c r="A4" i="17" s="1"/>
  <c r="A5" i="10" s="1"/>
  <c r="A5" i="19" s="1"/>
  <c r="A5" i="16" s="1"/>
  <c r="A14" i="12" l="1"/>
  <c r="A16" i="13" s="1"/>
</calcChain>
</file>

<file path=xl/sharedStrings.xml><?xml version="1.0" encoding="utf-8"?>
<sst xmlns="http://schemas.openxmlformats.org/spreadsheetml/2006/main" count="1204" uniqueCount="618">
  <si>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</si>
  <si>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</si>
  <si>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</si>
  <si>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</si>
  <si>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</si>
  <si>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</si>
  <si>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</si>
  <si>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</si>
  <si>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</si>
  <si>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</si>
  <si>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</si>
  <si>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</si>
  <si>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</si>
  <si>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</si>
  <si>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</si>
  <si>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</si>
  <si>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</si>
  <si>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</si>
  <si>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</si>
  <si>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</si>
  <si>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</si>
  <si>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</si>
  <si>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</si>
  <si>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</si>
  <si>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</si>
  <si>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</si>
  <si>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</si>
  <si>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</si>
  <si>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</si>
  <si>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</si>
  <si>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</si>
  <si>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</si>
  <si>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</si>
  <si>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</si>
  <si>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</si>
  <si>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</si>
  <si>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</si>
  <si>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</si>
  <si>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</si>
  <si>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</si>
  <si>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</si>
  <si>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</si>
  <si>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</si>
  <si>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</si>
  <si>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</si>
  <si>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</si>
  <si>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</si>
  <si>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</si>
  <si>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</si>
  <si>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</si>
  <si>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</si>
  <si>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</si>
  <si>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</si>
  <si>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</si>
  <si>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</si>
  <si>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</si>
  <si>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</si>
  <si>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</si>
  <si>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</si>
  <si>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</si>
  <si>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</si>
  <si>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</si>
  <si>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</si>
  <si>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</si>
  <si>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</si>
  <si>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</si>
  <si>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</si>
  <si>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</si>
  <si>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</si>
  <si>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</si>
  <si>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</si>
  <si>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</si>
  <si>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</si>
  <si>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</si>
  <si>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</si>
  <si>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</si>
  <si>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</si>
  <si>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</si>
  <si>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</si>
  <si>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</si>
  <si>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</si>
  <si>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</si>
  <si>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</si>
  <si>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</si>
  <si>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</si>
  <si>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</si>
  <si>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</si>
  <si>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</si>
  <si>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</si>
  <si>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</si>
  <si>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</si>
  <si>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</si>
  <si>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</si>
  <si>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</si>
  <si>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</si>
  <si>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</si>
  <si>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</si>
  <si>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</si>
  <si>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</si>
  <si>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</si>
  <si>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</si>
  <si>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</si>
  <si>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</si>
  <si>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</si>
  <si>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</si>
  <si>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</si>
  <si>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</si>
  <si>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</si>
  <si>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</si>
  <si>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</si>
  <si>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</si>
  <si>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</si>
  <si>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</si>
  <si>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</si>
  <si>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</si>
  <si>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</si>
  <si>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</si>
  <si>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</si>
  <si>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</si>
  <si>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</si>
  <si>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</si>
  <si>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</si>
  <si>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</si>
  <si>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</si>
  <si>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</si>
  <si>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</si>
  <si>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</si>
  <si>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</si>
  <si>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</si>
  <si>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</si>
  <si>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</si>
  <si>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</si>
  <si>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</si>
  <si>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</si>
  <si>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</si>
  <si>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</si>
  <si>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</si>
  <si>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</si>
  <si>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</si>
  <si>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</si>
  <si>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</si>
  <si>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</si>
  <si>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</si>
  <si>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</si>
  <si>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</si>
  <si>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</si>
  <si>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</si>
  <si>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</si>
  <si>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</si>
  <si>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</si>
  <si>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</si>
  <si>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</si>
  <si>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</si>
  <si>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</si>
  <si>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</si>
  <si>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</si>
  <si>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</si>
  <si>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</si>
  <si>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</si>
  <si>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</si>
  <si>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</si>
  <si>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</si>
  <si>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</si>
  <si>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</si>
  <si>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</si>
  <si>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</si>
  <si>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</si>
  <si>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</si>
  <si>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</si>
  <si>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</si>
  <si>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</si>
  <si>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</si>
  <si>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</si>
  <si>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</si>
  <si>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</si>
  <si>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</si>
  <si>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</si>
  <si>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</si>
  <si>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</si>
  <si>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</si>
  <si>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</si>
  <si>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</si>
  <si>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</si>
  <si>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</si>
  <si>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</si>
  <si>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</si>
  <si>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</si>
  <si>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</si>
  <si>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</si>
  <si>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</si>
  <si>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</si>
  <si>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</si>
  <si>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</si>
  <si>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</si>
  <si>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</si>
  <si>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</si>
  <si>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</si>
  <si>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</si>
  <si>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</si>
  <si>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</si>
  <si>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</si>
  <si>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</si>
  <si>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</si>
  <si>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</si>
  <si>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</si>
  <si>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</si>
  <si>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</si>
  <si>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</si>
  <si>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</si>
  <si>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</si>
  <si>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</si>
  <si>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</si>
  <si>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</si>
  <si>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</si>
  <si>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</si>
  <si>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</si>
  <si>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</si>
  <si>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</si>
  <si>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</si>
  <si>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</si>
  <si>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</si>
  <si>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</si>
  <si>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</si>
  <si>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</si>
  <si>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</si>
  <si>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</si>
  <si>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</si>
  <si>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</si>
  <si>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</si>
  <si>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</si>
  <si>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</si>
  <si>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</si>
  <si>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</si>
  <si>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</si>
  <si>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</si>
  <si>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</si>
  <si>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</si>
  <si>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</si>
  <si>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</si>
  <si>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</si>
  <si>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</si>
  <si>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</si>
  <si>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</si>
  <si>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</si>
  <si>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</si>
  <si>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</si>
  <si>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</si>
  <si>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</si>
  <si>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</si>
  <si>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</si>
  <si>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</si>
  <si>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</si>
  <si>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</si>
  <si>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</si>
  <si>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</si>
  <si>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</si>
  <si>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</si>
  <si>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</si>
  <si>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</si>
  <si>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</si>
  <si>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</si>
  <si>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</si>
  <si>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</si>
  <si>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</si>
  <si>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</si>
  <si>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</si>
  <si>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</si>
  <si>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</si>
  <si>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</si>
  <si>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</si>
  <si>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</si>
  <si>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</si>
  <si>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</si>
  <si>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</si>
  <si>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</si>
  <si>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</si>
  <si>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</si>
  <si>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</si>
  <si>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</si>
  <si>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</si>
  <si>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</si>
  <si>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</si>
  <si>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</si>
  <si>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</si>
  <si>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</si>
  <si>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</si>
  <si>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</si>
  <si>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</si>
  <si>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</si>
  <si>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</si>
  <si>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</si>
  <si>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</si>
  <si>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</si>
  <si>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</si>
  <si>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</si>
  <si>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</si>
  <si>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</si>
  <si>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</si>
  <si>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</si>
  <si>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</si>
  <si>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</si>
  <si>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</si>
  <si>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</si>
  <si>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</si>
  <si>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</si>
  <si>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</si>
  <si>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</si>
  <si>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</si>
  <si>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</si>
  <si>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</si>
  <si>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</si>
  <si>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</si>
  <si>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</si>
  <si>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</si>
  <si>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</si>
  <si>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</si>
  <si>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</si>
  <si>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</si>
  <si>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</si>
  <si>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</si>
  <si>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</si>
  <si>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</si>
  <si>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</si>
  <si>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</si>
  <si>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</si>
  <si>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</si>
  <si>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</si>
  <si>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</si>
  <si>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</si>
  <si>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</si>
  <si>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</si>
  <si>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</si>
  <si>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</si>
  <si>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</si>
  <si>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</si>
  <si>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</si>
  <si>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</si>
  <si>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</si>
  <si>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</si>
  <si>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</si>
  <si>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</si>
  <si>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</si>
  <si>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</si>
  <si>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</si>
  <si>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</si>
  <si>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</si>
  <si>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</si>
  <si>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</si>
  <si>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</si>
  <si>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</si>
  <si>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</si>
  <si>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</si>
  <si>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</si>
  <si>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</si>
  <si>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</si>
  <si>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</si>
  <si>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</si>
  <si>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</si>
  <si>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</si>
  <si>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</si>
  <si>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</si>
  <si>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</si>
  <si>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</si>
  <si>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</si>
  <si>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</si>
  <si>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</si>
  <si>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</si>
  <si>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</si>
  <si>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</si>
  <si>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</si>
  <si>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</si>
  <si>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</si>
  <si>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</si>
  <si>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</si>
  <si>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</si>
  <si>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</si>
  <si>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</si>
  <si>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</si>
  <si>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</si>
  <si>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</si>
  <si>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</si>
  <si>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</si>
  <si>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</si>
  <si>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</si>
  <si>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</si>
  <si>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</si>
  <si>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</si>
  <si>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</si>
  <si>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</si>
  <si>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</si>
  <si>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</si>
  <si>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</si>
  <si>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</si>
  <si>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</si>
  <si>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</si>
  <si>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</si>
  <si>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</si>
  <si>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</si>
  <si>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</si>
  <si>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</si>
  <si>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</si>
  <si>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</si>
  <si>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</si>
  <si>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</si>
  <si>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</si>
  <si>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</si>
  <si>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</si>
  <si>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</si>
  <si>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</si>
  <si>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</si>
  <si>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</si>
  <si>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</si>
  <si>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</si>
  <si>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</si>
  <si>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</si>
  <si>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</si>
  <si>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</si>
  <si>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</si>
  <si>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</si>
  <si>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</si>
  <si>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</si>
  <si>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</si>
  <si>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</si>
  <si>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</si>
  <si>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</si>
  <si>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</si>
  <si>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</si>
  <si>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</si>
  <si>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</si>
  <si>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</si>
  <si>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</si>
  <si>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</si>
  <si>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</si>
  <si>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</si>
  <si>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</si>
  <si>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</si>
  <si>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</si>
  <si>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</si>
  <si>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</si>
  <si>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</si>
  <si>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</si>
  <si>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</si>
  <si>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</si>
  <si>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</si>
  <si>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</si>
  <si>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</si>
  <si>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</si>
  <si>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</si>
  <si>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</si>
  <si>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</si>
  <si>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</si>
  <si>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</si>
  <si>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</si>
  <si>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</si>
  <si>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</si>
  <si>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</si>
  <si>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</si>
  <si>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</si>
  <si>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</si>
  <si>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</si>
  <si>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</si>
  <si>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1982</t>
  </si>
  <si>
    <t>ВЛ 110 кВ Надым - Лонг-Юган - Сорум с ОТ 110 кВ Сосновская</t>
  </si>
  <si>
    <t>Лонг-Юган - Сорум с ОТ 110 кВ Сосновская</t>
  </si>
  <si>
    <t>110 кВ</t>
  </si>
  <si>
    <t>АС 120/19</t>
  </si>
  <si>
    <t>ВЛ</t>
  </si>
  <si>
    <t>П 110-3</t>
  </si>
  <si>
    <t>Дальнейшая эксплуатация технологической системы ВЛ 110 кВ Надым - Лонг-Юган - Сорум ОТ 110 кВ Сосновская разрешается до 2 кв. 2020г.</t>
  </si>
  <si>
    <t>ХМАО-Югра, Белоярский район</t>
  </si>
  <si>
    <t>ССР</t>
  </si>
  <si>
    <t>нет</t>
  </si>
  <si>
    <t>ВЛ 110 кВ  Сорум - Верхнеказымская с ОТ 110 кВ Сосновская</t>
  </si>
  <si>
    <t>2020</t>
  </si>
  <si>
    <t>Дальнейшая эксплуатация технологической системы ВЛ 110 кВ Надым - Лонг-Юган - Сорум  до 2 кв. 2020г.</t>
  </si>
  <si>
    <t xml:space="preserve">Лонг-Юган - Сорум </t>
  </si>
  <si>
    <t>Лонг-Юган - Сорум</t>
  </si>
  <si>
    <t xml:space="preserve">ВЛ 110 кВ Надым - Лонг-Юган - Сорум </t>
  </si>
  <si>
    <t xml:space="preserve">ВЛ 110 кВ  Сорум - Верхнеказымская </t>
  </si>
  <si>
    <t xml:space="preserve">ВЛ 110 кВ Верхнеказымская - Белоярская </t>
  </si>
  <si>
    <t>2019</t>
  </si>
  <si>
    <t>2018</t>
  </si>
  <si>
    <t>П 110-3
ПБ 110-1 - 6 опор</t>
  </si>
  <si>
    <t>П 110-3
П 110-5 - 6 опор</t>
  </si>
  <si>
    <t>123.1</t>
  </si>
  <si>
    <t>1984</t>
  </si>
  <si>
    <t>Дальнейшая эксплуатация технологической системы ВЛ 110 кВ  Сорум - Верхнеказымская  разрешается до 2 кв. 2019г.</t>
  </si>
  <si>
    <t>Дальнейшая эксплуатация технологической системы ВЛ 110 кВ Верхнеказымская - Белоярская разрешается до 2 кв. 2020г.</t>
  </si>
  <si>
    <t>Дальнейшая эксплуатация технологической системы ВЛ 110 кВ  Сорум - Верхнеказымская ОТ 110 кВ Сосновская разрешается до 2 кв. 2019г.</t>
  </si>
  <si>
    <t>H_TP1900.VL.0026</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</si>
  <si>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t>
  </si>
  <si>
    <t>от «__» _____ 201__ г. №___</t>
  </si>
  <si>
    <t xml:space="preserve">Реконструкция и техперевооружение электросетевых объектов </t>
  </si>
  <si>
    <t>ПИР</t>
  </si>
  <si>
    <t>Выполнение проектно-изыскательских работ по титулу: 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 - 200 км). для нужд филиала АО "Тюменьэнерго" Энергокомплекс.</t>
  </si>
  <si>
    <t>ОЗП</t>
  </si>
  <si>
    <t>ООО "ЧЭПК"</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</si>
  <si>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</si>
  <si>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Техническое перевооружение и реконструкция</t>
  </si>
  <si>
    <t xml:space="preserve"> ТПиР</t>
  </si>
  <si>
    <t>Сметная стоимость проекта в ценах 2018 года с НДС, млн. руб.</t>
  </si>
  <si>
    <t>объем заключенного договора 834114/0303-4 от 03.08.2017 . ООО "ВЭК"    в ценах 2017 года с НДС, млн. руб</t>
  </si>
  <si>
    <t xml:space="preserve"> ООО "ВЭК"</t>
  </si>
  <si>
    <t>не применимо</t>
  </si>
  <si>
    <t>2018.0376</t>
  </si>
  <si>
    <t>12.2020</t>
  </si>
  <si>
    <t>СМР</t>
  </si>
  <si>
    <t>Выполнение строительно-монтажных работ по техническому перевооружению ВЛ 110 кВ Лонг-Юган - Сорум с ОТ 110 кВ
Сосновская; ВЛ 110 кВ Сорум - Верхнеказымская с ОТ 110 кВ Сосновская; ВЛ 110 кВ Верхнеказымская - Белоярская для нужд
филиала АО "Тюменьэнерго" Энергокомплекс</t>
  </si>
  <si>
    <t>ПСД</t>
  </si>
  <si>
    <t>ООК</t>
  </si>
  <si>
    <t>ООО "Элвест"</t>
  </si>
  <si>
    <t>1067794</t>
  </si>
  <si>
    <t>www.b2b-energo.ru</t>
  </si>
  <si>
    <t>02.08.2018</t>
  </si>
  <si>
    <t>22.08.2018</t>
  </si>
  <si>
    <t>17.09.2018</t>
  </si>
  <si>
    <t xml:space="preserve"> -</t>
  </si>
  <si>
    <t>12.10.2018</t>
  </si>
  <si>
    <t>08.10.2018</t>
  </si>
  <si>
    <t>30.12.2020</t>
  </si>
  <si>
    <t>ООО "Сатурн"</t>
  </si>
  <si>
    <t>нд</t>
  </si>
  <si>
    <t>Белоярский район</t>
  </si>
  <si>
    <t>не относится</t>
  </si>
  <si>
    <t>2017.0303</t>
  </si>
  <si>
    <t>Предварительный расчет стоимости работ</t>
  </si>
  <si>
    <t>ВЗ</t>
  </si>
  <si>
    <t>ООО "ВЭК"</t>
  </si>
  <si>
    <t>834114</t>
  </si>
  <si>
    <t>26.05.2017</t>
  </si>
  <si>
    <t>13.06.2017</t>
  </si>
  <si>
    <t>13.07.2017</t>
  </si>
  <si>
    <t>07.08.2017</t>
  </si>
  <si>
    <t>03.08.2017</t>
  </si>
  <si>
    <t>28.12.2017</t>
  </si>
  <si>
    <t>ООО "Интер Энерго"</t>
  </si>
  <si>
    <t/>
  </si>
  <si>
    <t>ООО "КФС-групп"</t>
  </si>
  <si>
    <t>АО "Россети Тюмень"</t>
  </si>
  <si>
    <t>б/н, от 12.09.2014г., филиал АО "Тюменьэнерго" Энергокомплекс</t>
  </si>
  <si>
    <t>б/н, от 30.09.2015г., филиал АО "Тюменьэнерго" Энергокомплекс</t>
  </si>
  <si>
    <t>б/н, от 30.06.2015г., филиал АО "Тюменьэнерго" Энергокомплекс</t>
  </si>
  <si>
    <t xml:space="preserve">Данные ВЛ введены в эксплуатацию в 1983 году.
1. Целевая программа по повышению грозоупорности утвержденная Протоколом заседания Комитета по надежности Совета директоров АО "Тюменьэнерго" № 03/19 от 11.04.2019. 
2. Повышение грозоупорности, снижение количества отключений ВЛ по причине грозовых перенапряжений. 
3. Снижение отключений по причине налипания гололедоизморозевых отложений. 
4. Продление срока службы ВЛ и повышение технических характеристик ВЛ .
5. Повышение надежности транзита электроэнергии в направлении Нягань - Надым.Акты от 20.06.2015 б/н.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</si>
  <si>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</si>
  <si>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</si>
  <si>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</si>
  <si>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</si>
  <si>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</si>
  <si>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</si>
  <si>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</si>
  <si>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</si>
  <si>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</si>
  <si>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</si>
  <si>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</si>
  <si>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</si>
  <si>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</si>
  <si>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</si>
  <si>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</si>
  <si>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</si>
  <si>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</si>
  <si>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</si>
  <si>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</si>
  <si>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</si>
  <si>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</si>
  <si>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</si>
  <si>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</si>
  <si>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</si>
  <si>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</si>
  <si>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</si>
  <si>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</si>
  <si>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</si>
  <si>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</si>
  <si>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</si>
  <si>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</si>
  <si>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</si>
  <si>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</si>
  <si>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t>
  </si>
  <si>
    <t>В связи с увеличением ставки НДС с 01.01.2019 с 18% до 20% заключено дополнительное соглашение к договору без проведения закупочной процедуры. Стоимость договора с учетом изменений составила 176 173 951.61 руб. с НДС.</t>
  </si>
  <si>
    <t>ЛЭП, км</t>
  </si>
  <si>
    <t>Система мониторинга гололедообразования</t>
  </si>
  <si>
    <t>08.12.2018-31.07.2020</t>
  </si>
  <si>
    <t>1.12.</t>
  </si>
  <si>
    <t>2.</t>
  </si>
  <si>
    <t>3.</t>
  </si>
  <si>
    <t>3.7.</t>
  </si>
  <si>
    <t>4.</t>
  </si>
  <si>
    <t>Факт (предложения по корректировке плана)</t>
  </si>
  <si>
    <t>Остаток</t>
  </si>
  <si>
    <t>Год 2023</t>
  </si>
  <si>
    <t>Год 2024</t>
  </si>
  <si>
    <t>Год 2025</t>
  </si>
  <si>
    <t>Год 2026</t>
  </si>
  <si>
    <t>Год 2027</t>
  </si>
  <si>
    <t>Филиал АО "Тюменьэнерго" Энергокомплекс</t>
  </si>
  <si>
    <t xml:space="preserve"> по состоянию на 01.01.2022</t>
  </si>
  <si>
    <r>
      <t xml:space="preserve">Год раскрытия информации: </t>
    </r>
    <r>
      <rPr>
        <b/>
        <u/>
        <sz val="12"/>
        <rFont val="Times New Roman"/>
        <family val="1"/>
        <charset val="204"/>
      </rPr>
      <t>2023</t>
    </r>
    <r>
      <rPr>
        <b/>
        <sz val="12"/>
        <rFont val="Times New Roman"/>
        <family val="1"/>
        <charset val="204"/>
      </rPr>
      <t xml:space="preserve"> год</t>
    </r>
  </si>
  <si>
    <t>Год раскрытия информации: 2023 год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</si>
  <si>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</si>
  <si>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Факт 2022 года </t>
  </si>
  <si>
    <t>по состоянию на 01.01.2023</t>
  </si>
  <si>
    <t xml:space="preserve"> </t>
  </si>
  <si>
    <t>281,858 км (протяженность)</t>
  </si>
  <si>
    <t xml:space="preserve">Замена грозотроса, установка спиральной арматуры, повышение грозоупорности </t>
  </si>
  <si>
    <t>- по договорам подряда (в разбивке по каждому подрядчику и по договорам):</t>
  </si>
  <si>
    <t>объем заключенного договора 1067794/0376-5 от 08.10.2018 . ООО "Элвест"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</si>
  <si>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</si>
  <si>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</si>
  <si>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</si>
  <si>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PD01.1900.2023.118 от 19.06.2023 . ООО "СибСтройЭксперт"    в ценах 2023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</si>
  <si>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</si>
  <si>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</si>
  <si>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</si>
  <si>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Энергокомплекс</t>
  </si>
  <si>
    <t xml:space="preserve"> ООО "Элвест" ; ООО "СибСтройЭксперт"</t>
  </si>
  <si>
    <t>З</t>
  </si>
  <si>
    <t>Реализация завершена</t>
  </si>
  <si>
    <t>Замена грозотроса, установка спиральной арматуры, повышение грозоупорности - 171,83 км</t>
  </si>
  <si>
    <t>822,68 тыс. 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</si>
</sst>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xf numFmtId="0" fontId="11" fillId="0" borderId="0"/>
    <xf numFmtId="0" fontId="1" fillId="0" borderId="0"/>
    <xf numFmtId="164" fontId="1" fillId="0" borderId="0" applyFont="0" applyFill="0" applyBorder="0" applyAlignment="0" applyProtection="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16"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64" fillId="0" borderId="6" xfId="0" applyFont="1" applyBorder="1" applyAlignment="1">
      <alignment horizontal="left" vertical="center"/>
    </xf>
    <xf numFmtId="0" fontId="7" fillId="0" borderId="51"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6" fillId="0" borderId="1" xfId="49" applyFont="1" applyFill="1" applyBorder="1" applyAlignment="1">
      <alignment horizontal="center" vertical="center"/>
    </xf>
    <xf numFmtId="0" fontId="60" fillId="0" borderId="52" xfId="0" applyFont="1" applyBorder="1" applyAlignment="1">
      <alignment horizontal="left" vertical="center"/>
    </xf>
    <xf numFmtId="0" fontId="36" fillId="0" borderId="52" xfId="0" applyFont="1" applyBorder="1" applyAlignment="1">
      <alignment horizontal="left" vertical="center"/>
    </xf>
    <xf numFmtId="0" fontId="42" fillId="0" borderId="28" xfId="2" applyFont="1" applyFill="1" applyBorder="1" applyAlignment="1">
      <alignment horizontal="justify" vertical="top" wrapText="1"/>
    </xf>
    <xf numFmtId="167" fontId="36" fillId="0" borderId="52" xfId="0" applyNumberFormat="1" applyFont="1" applyBorder="1" applyAlignment="1">
      <alignment horizontal="left" vertical="center"/>
    </xf>
    <xf numFmtId="0" fontId="36" fillId="0" borderId="52" xfId="0" applyFont="1" applyBorder="1"/>
    <xf numFmtId="0" fontId="41" fillId="0"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67" fontId="39" fillId="25" borderId="53" xfId="0" applyNumberFormat="1" applyFont="1" applyFill="1" applyBorder="1" applyAlignment="1">
      <alignment horizontal="left" vertical="center"/>
    </xf>
    <xf numFmtId="167" fontId="39" fillId="25" borderId="53" xfId="0" applyNumberFormat="1" applyFont="1" applyFill="1" applyBorder="1" applyAlignment="1">
      <alignment horizontal="left" vertical="center"/>
    </xf>
    <xf numFmtId="0" fontId="36" fillId="0" borderId="52" xfId="0" applyFont="1" applyFill="1" applyBorder="1" applyAlignment="1">
      <alignment horizontal="left" vertical="center" wrapText="1"/>
    </xf>
    <xf numFmtId="0" fontId="41" fillId="0" borderId="45" xfId="2" applyFont="1" applyFill="1" applyBorder="1" applyAlignment="1">
      <alignment horizontal="left" vertical="top" wrapText="1"/>
    </xf>
    <xf numFmtId="14" fontId="41" fillId="0" borderId="49" xfId="2" applyNumberFormat="1" applyFont="1" applyFill="1" applyBorder="1" applyAlignment="1">
      <alignment horizontal="justify" vertical="top" wrapText="1"/>
    </xf>
    <xf numFmtId="0" fontId="11" fillId="0" borderId="0" xfId="2" applyFill="1"/>
    <xf numFmtId="0" fontId="65" fillId="0" borderId="1" xfId="0" quotePrefix="1" applyFont="1" applyFill="1" applyBorder="1" applyAlignment="1">
      <alignment horizontal="center" vertical="center" wrapText="1"/>
    </xf>
    <xf numFmtId="0" fontId="65" fillId="0" borderId="1" xfId="49" applyFont="1" applyFill="1" applyBorder="1"/>
    <xf numFmtId="3" fontId="60" fillId="0" borderId="1" xfId="0"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68"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7" fontId="36" fillId="0" borderId="52" xfId="0" applyNumberFormat="1" applyFont="1" applyBorder="1" applyAlignment="1">
      <alignment horizontal="left" vertical="center"/>
    </xf>
    <xf numFmtId="0" fontId="41" fillId="26" borderId="28" xfId="2" applyFont="1" applyFill="1" applyBorder="1" applyAlignment="1">
      <alignment horizontal="left" vertical="center" wrapText="1"/>
    </xf>
    <xf numFmtId="167" fontId="36" fillId="26"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0" fontId="41" fillId="0" borderId="28" xfId="2" applyFont="1" applyFill="1" applyBorder="1" applyAlignment="1">
      <alignment horizontal="left" vertical="center" wrapText="1"/>
    </xf>
    <xf numFmtId="167" fontId="36" fillId="0" borderId="52" xfId="0" applyNumberFormat="1" applyFont="1" applyFill="1" applyBorder="1" applyAlignment="1">
      <alignment horizontal="left" vertical="center" wrapText="1"/>
    </xf>
    <xf numFmtId="0" fontId="71" fillId="0" borderId="1" xfId="0" applyNumberFormat="1" applyFont="1" applyFill="1" applyBorder="1" applyAlignment="1">
      <alignment horizontal="center" vertical="center" wrapText="1"/>
    </xf>
    <xf numFmtId="167" fontId="39" fillId="27" borderId="52" xfId="0" applyNumberFormat="1" applyFont="1" applyFill="1" applyBorder="1" applyAlignment="1">
      <alignment horizontal="left" vertical="center"/>
    </xf>
    <xf numFmtId="0" fontId="65" fillId="0" borderId="0" xfId="49" applyFont="1" applyFill="1"/>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0" fontId="66" fillId="0" borderId="1" xfId="49" applyFont="1" applyFill="1" applyBorder="1" applyAlignment="1">
      <alignment horizontal="center" vertical="center" wrapText="1"/>
    </xf>
    <xf numFmtId="0" fontId="7" fillId="0" borderId="1" xfId="1" applyFont="1" applyBorder="1" applyAlignment="1">
      <alignment horizontal="center"/>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11" fillId="24" borderId="1" xfId="2" applyFont="1" applyFill="1" applyBorder="1" applyAlignment="1">
      <alignment horizontal="center" vertical="center"/>
    </xf>
    <xf numFmtId="0" fontId="11" fillId="24" borderId="1" xfId="2" applyFont="1" applyFill="1" applyBorder="1"/>
    <xf numFmtId="167" fontId="71" fillId="0" borderId="1" xfId="0" applyNumberFormat="1" applyFont="1" applyFill="1" applyBorder="1" applyAlignment="1">
      <alignment horizontal="center" vertical="center" wrapText="1"/>
    </xf>
    <xf numFmtId="0" fontId="74" fillId="0" borderId="0" xfId="0" applyFont="1" applyAlignment="1">
      <alignment wrapText="1"/>
    </xf>
    <xf numFmtId="167" fontId="36" fillId="26" borderId="52" xfId="0" applyNumberFormat="1" applyFont="1" applyFill="1" applyBorder="1" applyAlignment="1">
      <alignment horizontal="left" vertical="center" wrapText="1"/>
    </xf>
    <xf numFmtId="167" fontId="36" fillId="0"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9" fillId="25" borderId="54" xfId="0" applyNumberFormat="1" applyFont="1" applyFill="1" applyBorder="1" applyAlignment="1">
      <alignment horizontal="left" vertical="center"/>
    </xf>
    <xf numFmtId="0" fontId="42" fillId="0" borderId="46" xfId="2" applyFont="1" applyFill="1" applyBorder="1" applyAlignment="1">
      <alignment horizontal="justify" vertical="top"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1" fillId="24" borderId="45" xfId="2" applyFont="1" applyFill="1" applyBorder="1" applyAlignment="1">
      <alignment horizontal="justify"/>
    </xf>
    <xf numFmtId="2" fontId="65" fillId="0" borderId="1" xfId="49" applyNumberFormat="1" applyFont="1" applyFill="1" applyBorder="1" applyAlignment="1">
      <alignment horizontal="center" vertical="center"/>
    </xf>
    <xf numFmtId="0" fontId="41" fillId="24" borderId="48" xfId="2" applyFont="1" applyFill="1" applyBorder="1" applyAlignment="1">
      <alignment vertical="top" wrapText="1"/>
    </xf>
    <xf numFmtId="0" fontId="39" fillId="0" borderId="53" xfId="0" applyFont="1" applyFill="1" applyBorder="1" applyAlignment="1">
      <alignment horizontal="left" vertical="center"/>
    </xf>
    <xf numFmtId="167" fontId="39" fillId="0" borderId="53" xfId="0" applyNumberFormat="1" applyFont="1" applyFill="1" applyBorder="1" applyAlignment="1">
      <alignment horizontal="left" vertical="center"/>
    </xf>
    <xf numFmtId="0" fontId="48" fillId="0" borderId="1" xfId="87" applyFont="1" applyFill="1" applyBorder="1" applyAlignment="1">
      <alignment horizontal="center" vertical="center" wrapText="1"/>
    </xf>
    <xf numFmtId="4" fontId="48" fillId="28" borderId="1" xfId="8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4"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4" fontId="55" fillId="0" borderId="29" xfId="50" applyNumberFormat="1" applyFont="1" applyFill="1" applyBorder="1" applyAlignment="1">
      <alignment horizontal="center"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66" fillId="0" borderId="10" xfId="49" applyFont="1" applyFill="1" applyBorder="1" applyAlignment="1">
      <alignment horizontal="center" vertical="center" wrapText="1"/>
    </xf>
    <xf numFmtId="0" fontId="66" fillId="0" borderId="6"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6" fillId="0" borderId="1"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57"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68" xr:uid="{00000000-0005-0000-0000-000000000000}"/>
    <cellStyle name=" 1 2" xfId="69"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70" xr:uid="{00000000-0005-0000-0000-000027000000}"/>
    <cellStyle name="Обычный 10 2 2 3" xfId="71" xr:uid="{00000000-0005-0000-0000-000028000000}"/>
    <cellStyle name="Обычный 11" xfId="72" xr:uid="{00000000-0005-0000-0000-000029000000}"/>
    <cellStyle name="Обычный 12" xfId="73" xr:uid="{00000000-0005-0000-0000-00002A000000}"/>
    <cellStyle name="Обычный 12 2" xfId="40" xr:uid="{00000000-0005-0000-0000-00002B000000}"/>
    <cellStyle name="Обычный 14" xfId="74" xr:uid="{00000000-0005-0000-0000-00002C000000}"/>
    <cellStyle name="Обычный 2" xfId="3" xr:uid="{00000000-0005-0000-0000-00002D000000}"/>
    <cellStyle name="Обычный 2 10" xfId="76" xr:uid="{00000000-0005-0000-0000-00002E000000}"/>
    <cellStyle name="Обычный 2 2" xfId="62" xr:uid="{00000000-0005-0000-0000-00002F000000}"/>
    <cellStyle name="Обычный 2 3" xfId="77" xr:uid="{00000000-0005-0000-0000-000030000000}"/>
    <cellStyle name="Обычный 2 4" xfId="78" xr:uid="{00000000-0005-0000-0000-000031000000}"/>
    <cellStyle name="Обычный 2 4 2" xfId="79" xr:uid="{00000000-0005-0000-0000-000032000000}"/>
    <cellStyle name="Обычный 2 5" xfId="75" xr:uid="{00000000-0005-0000-0000-000033000000}"/>
    <cellStyle name="Обычный 2 6" xfId="96" xr:uid="{00000000-0005-0000-0000-000034000000}"/>
    <cellStyle name="Обычный 2 7" xfId="67" xr:uid="{00000000-0005-0000-0000-000035000000}"/>
    <cellStyle name="Обычный 3" xfId="2" xr:uid="{00000000-0005-0000-0000-000036000000}"/>
    <cellStyle name="Обычный 3 2" xfId="41" xr:uid="{00000000-0005-0000-0000-000037000000}"/>
    <cellStyle name="Обычный 3 2 2 2" xfId="42" xr:uid="{00000000-0005-0000-0000-000038000000}"/>
    <cellStyle name="Обычный 3 21" xfId="63" xr:uid="{00000000-0005-0000-0000-000039000000}"/>
    <cellStyle name="Обычный 3 3" xfId="81" xr:uid="{00000000-0005-0000-0000-00003A000000}"/>
    <cellStyle name="Обычный 3 3 2" xfId="82" xr:uid="{00000000-0005-0000-0000-00003B000000}"/>
    <cellStyle name="Обычный 3 4" xfId="80" xr:uid="{00000000-0005-0000-0000-00003C000000}"/>
    <cellStyle name="Обычный 4" xfId="43" xr:uid="{00000000-0005-0000-0000-00003D000000}"/>
    <cellStyle name="Обычный 4 2" xfId="44" xr:uid="{00000000-0005-0000-0000-00003E000000}"/>
    <cellStyle name="Обычный 4 3" xfId="83" xr:uid="{00000000-0005-0000-0000-00003F000000}"/>
    <cellStyle name="Обычный 48 2 3" xfId="97" xr:uid="{00000000-0005-0000-0000-000040000000}"/>
    <cellStyle name="Обычный 5" xfId="45" xr:uid="{00000000-0005-0000-0000-000041000000}"/>
    <cellStyle name="Обычный 5 2" xfId="84" xr:uid="{00000000-0005-0000-0000-000042000000}"/>
    <cellStyle name="Обычный 5 4" xfId="99" xr:uid="{00000000-0005-0000-0000-000043000000}"/>
    <cellStyle name="Обычный 6" xfId="46" xr:uid="{00000000-0005-0000-0000-000044000000}"/>
    <cellStyle name="Обычный 6 2" xfId="47" xr:uid="{00000000-0005-0000-0000-000045000000}"/>
    <cellStyle name="Обычный 6 2 2" xfId="48" xr:uid="{00000000-0005-0000-0000-000046000000}"/>
    <cellStyle name="Обычный 6 2 3" xfId="49" xr:uid="{00000000-0005-0000-0000-000047000000}"/>
    <cellStyle name="Обычный 6 2 4" xfId="86" xr:uid="{00000000-0005-0000-0000-000048000000}"/>
    <cellStyle name="Обычный 6 3" xfId="85" xr:uid="{00000000-0005-0000-0000-000049000000}"/>
    <cellStyle name="Обычный 7" xfId="1" xr:uid="{00000000-0005-0000-0000-00004A000000}"/>
    <cellStyle name="Обычный 7 2" xfId="50" xr:uid="{00000000-0005-0000-0000-00004B000000}"/>
    <cellStyle name="Обычный 7 2 2" xfId="88" xr:uid="{00000000-0005-0000-0000-00004C000000}"/>
    <cellStyle name="Обычный 7 3" xfId="87" xr:uid="{00000000-0005-0000-0000-00004D000000}"/>
    <cellStyle name="Обычный 8" xfId="51" xr:uid="{00000000-0005-0000-0000-00004E000000}"/>
    <cellStyle name="Обычный 8 2" xfId="89" xr:uid="{00000000-0005-0000-0000-00004F000000}"/>
    <cellStyle name="Обычный 9" xfId="90" xr:uid="{00000000-0005-0000-0000-000050000000}"/>
    <cellStyle name="Обычный_Форматы по компаниям_last" xfId="52" xr:uid="{00000000-0005-0000-0000-000051000000}"/>
    <cellStyle name="Плохой 2" xfId="53" xr:uid="{00000000-0005-0000-0000-000052000000}"/>
    <cellStyle name="Пояснение 2" xfId="54" xr:uid="{00000000-0005-0000-0000-000053000000}"/>
    <cellStyle name="Примечание 2" xfId="55" xr:uid="{00000000-0005-0000-0000-000054000000}"/>
    <cellStyle name="Процентный 2" xfId="64" xr:uid="{00000000-0005-0000-0000-000055000000}"/>
    <cellStyle name="Процентный 3" xfId="65" xr:uid="{00000000-0005-0000-0000-000056000000}"/>
    <cellStyle name="Связанная ячейка 2" xfId="56" xr:uid="{00000000-0005-0000-0000-000057000000}"/>
    <cellStyle name="Стиль 1" xfId="66" xr:uid="{00000000-0005-0000-0000-000058000000}"/>
    <cellStyle name="Стиль 1 10" xfId="91" xr:uid="{00000000-0005-0000-0000-000059000000}"/>
    <cellStyle name="Текст предупреждения 2" xfId="57" xr:uid="{00000000-0005-0000-0000-00005A000000}"/>
    <cellStyle name="Финансовый 2" xfId="58" xr:uid="{00000000-0005-0000-0000-00005B000000}"/>
    <cellStyle name="Финансовый 2 2" xfId="93" xr:uid="{00000000-0005-0000-0000-00005C000000}"/>
    <cellStyle name="Финансовый 2 2 2" xfId="94" xr:uid="{00000000-0005-0000-0000-00005D000000}"/>
    <cellStyle name="Финансовый 2 2 2 2 2" xfId="59" xr:uid="{00000000-0005-0000-0000-00005E000000}"/>
    <cellStyle name="Финансовый 2 3" xfId="95" xr:uid="{00000000-0005-0000-0000-00005F000000}"/>
    <cellStyle name="Финансовый 2 4" xfId="92" xr:uid="{00000000-0005-0000-0000-000060000000}"/>
    <cellStyle name="Финансовый 24 3" xfId="98" xr:uid="{00000000-0005-0000-0000-000061000000}"/>
    <cellStyle name="Финансовый 3" xfId="60" xr:uid="{00000000-0005-0000-0000-000062000000}"/>
    <cellStyle name="Хороший 2" xfId="61" xr:uid="{00000000-0005-0000-0000-00006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topLeftCell="A43" zoomScale="75" zoomScaleNormal="75"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7" t="s">
        <v>595</v>
      </c>
      <c r="B5" s="287"/>
      <c r="C5" s="287"/>
      <c r="D5" s="170"/>
      <c r="E5" s="170"/>
      <c r="F5" s="170"/>
      <c r="G5" s="170"/>
      <c r="H5" s="170"/>
      <c r="I5" s="170"/>
      <c r="J5" s="170"/>
    </row>
    <row r="6" spans="1:22" s="12" customFormat="1" ht="18.75" x14ac:dyDescent="0.3">
      <c r="A6" s="17"/>
      <c r="F6" s="16"/>
      <c r="G6" s="16"/>
      <c r="H6" s="15"/>
    </row>
    <row r="7" spans="1:22" s="12" customFormat="1" ht="18.75" x14ac:dyDescent="0.2">
      <c r="A7" s="291" t="s">
        <v>9</v>
      </c>
      <c r="B7" s="291"/>
      <c r="C7" s="29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2" t="s">
        <v>538</v>
      </c>
      <c r="B9" s="292"/>
      <c r="C9" s="292"/>
      <c r="D9" s="8"/>
      <c r="E9" s="8"/>
      <c r="F9" s="8"/>
      <c r="G9" s="8"/>
      <c r="H9" s="8"/>
      <c r="I9" s="13"/>
      <c r="J9" s="13"/>
      <c r="K9" s="13"/>
      <c r="L9" s="13"/>
      <c r="M9" s="13"/>
      <c r="N9" s="13"/>
      <c r="O9" s="13"/>
      <c r="P9" s="13"/>
      <c r="Q9" s="13"/>
      <c r="R9" s="13"/>
      <c r="S9" s="13"/>
      <c r="T9" s="13"/>
      <c r="U9" s="13"/>
      <c r="V9" s="13"/>
    </row>
    <row r="10" spans="1:22" s="12" customFormat="1" ht="18.75" x14ac:dyDescent="0.2">
      <c r="A10" s="288" t="s">
        <v>8</v>
      </c>
      <c r="B10" s="288"/>
      <c r="C10" s="28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2" t="s">
        <v>489</v>
      </c>
      <c r="B12" s="292"/>
      <c r="C12" s="292"/>
      <c r="D12" s="8"/>
      <c r="E12" s="8"/>
      <c r="F12" s="8"/>
      <c r="G12" s="8"/>
      <c r="H12" s="8"/>
      <c r="I12" s="13"/>
      <c r="J12" s="13"/>
      <c r="K12" s="13"/>
      <c r="L12" s="13"/>
      <c r="M12" s="13"/>
      <c r="N12" s="13"/>
      <c r="O12" s="13"/>
      <c r="P12" s="13"/>
      <c r="Q12" s="13"/>
      <c r="R12" s="13"/>
      <c r="S12" s="13"/>
      <c r="T12" s="13"/>
      <c r="U12" s="13"/>
      <c r="V12" s="13"/>
    </row>
    <row r="13" spans="1:22" s="12" customFormat="1" ht="18.75" x14ac:dyDescent="0.2">
      <c r="A13" s="288" t="s">
        <v>7</v>
      </c>
      <c r="B13" s="288"/>
      <c r="C13" s="28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93" t="s">
        <v>497</v>
      </c>
      <c r="B15" s="292"/>
      <c r="C15" s="292"/>
      <c r="D15" s="8"/>
      <c r="E15" s="8"/>
      <c r="F15" s="8"/>
      <c r="G15" s="8"/>
      <c r="H15" s="8"/>
      <c r="I15" s="8"/>
      <c r="J15" s="8"/>
      <c r="K15" s="8"/>
      <c r="L15" s="8"/>
      <c r="M15" s="8"/>
      <c r="N15" s="8"/>
      <c r="O15" s="8"/>
      <c r="P15" s="8"/>
      <c r="Q15" s="8"/>
      <c r="R15" s="8"/>
      <c r="S15" s="8"/>
      <c r="T15" s="8"/>
      <c r="U15" s="8"/>
      <c r="V15" s="8"/>
    </row>
    <row r="16" spans="1:22" s="3" customFormat="1" ht="15" customHeight="1" x14ac:dyDescent="0.2">
      <c r="A16" s="288" t="s">
        <v>6</v>
      </c>
      <c r="B16" s="288"/>
      <c r="C16" s="28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444</v>
      </c>
      <c r="B18" s="290"/>
      <c r="C18" s="29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306</v>
      </c>
      <c r="C22" s="33" t="s">
        <v>498</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63</v>
      </c>
      <c r="B23" s="32" t="s">
        <v>64</v>
      </c>
      <c r="C23" s="36" t="s">
        <v>597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4"/>
      <c r="B24" s="285"/>
      <c r="C24" s="286"/>
      <c r="D24" s="29"/>
      <c r="E24" s="29"/>
      <c r="F24" s="29"/>
      <c r="G24" s="29"/>
      <c r="H24" s="29"/>
      <c r="I24" s="28"/>
      <c r="J24" s="28"/>
      <c r="K24" s="28"/>
      <c r="L24" s="28"/>
      <c r="M24" s="28"/>
      <c r="N24" s="28"/>
      <c r="O24" s="28"/>
      <c r="P24" s="28"/>
      <c r="Q24" s="28"/>
      <c r="R24" s="28"/>
      <c r="S24" s="28"/>
      <c r="T24" s="27"/>
      <c r="U24" s="27"/>
      <c r="V24" s="27"/>
    </row>
    <row r="25" spans="1:22" s="195" customFormat="1" ht="58.5" customHeight="1" x14ac:dyDescent="0.2">
      <c r="A25" s="24" t="s">
        <v>62</v>
      </c>
      <c r="B25" s="167" t="s">
        <v>394</v>
      </c>
      <c r="C25" s="258" t="s">
        <v>503</v>
      </c>
      <c r="D25" s="193"/>
      <c r="E25" s="193"/>
      <c r="F25" s="193"/>
      <c r="G25" s="193"/>
      <c r="H25" s="192"/>
      <c r="I25" s="192"/>
      <c r="J25" s="192"/>
      <c r="K25" s="192"/>
      <c r="L25" s="192"/>
      <c r="M25" s="192"/>
      <c r="N25" s="192"/>
      <c r="O25" s="192"/>
      <c r="P25" s="192"/>
      <c r="Q25" s="192"/>
      <c r="R25" s="192"/>
      <c r="S25" s="194"/>
      <c r="T25" s="194"/>
      <c r="U25" s="194"/>
      <c r="V25" s="194"/>
    </row>
    <row r="26" spans="1:22" s="195" customFormat="1" ht="42.75" customHeight="1" x14ac:dyDescent="0.2">
      <c r="A26" s="24" t="s">
        <v>61</v>
      </c>
      <c r="B26" s="167" t="s">
        <v>75</v>
      </c>
      <c r="C26" s="258" t="s">
        <v>575</v>
      </c>
      <c r="D26" s="193"/>
      <c r="E26" s="193"/>
      <c r="F26" s="193"/>
      <c r="G26" s="193"/>
      <c r="H26" s="192"/>
      <c r="I26" s="192"/>
      <c r="J26" s="192"/>
      <c r="K26" s="192"/>
      <c r="L26" s="192"/>
      <c r="M26" s="192"/>
      <c r="N26" s="192"/>
      <c r="O26" s="192"/>
      <c r="P26" s="192"/>
      <c r="Q26" s="192"/>
      <c r="R26" s="192"/>
      <c r="S26" s="194"/>
      <c r="T26" s="194"/>
      <c r="U26" s="194"/>
      <c r="V26" s="194"/>
    </row>
    <row r="27" spans="1:22" s="195" customFormat="1" ht="51.75" customHeight="1" x14ac:dyDescent="0.2">
      <c r="A27" s="24" t="s">
        <v>59</v>
      </c>
      <c r="B27" s="167" t="s">
        <v>74</v>
      </c>
      <c r="C27" s="258" t="s">
        <v>522</v>
      </c>
      <c r="D27" s="193"/>
      <c r="E27" s="193"/>
      <c r="F27" s="193"/>
      <c r="G27" s="193"/>
      <c r="H27" s="192"/>
      <c r="I27" s="192"/>
      <c r="J27" s="192"/>
      <c r="K27" s="192"/>
      <c r="L27" s="192"/>
      <c r="M27" s="192"/>
      <c r="N27" s="192"/>
      <c r="O27" s="192"/>
      <c r="P27" s="192"/>
      <c r="Q27" s="192"/>
      <c r="R27" s="192"/>
      <c r="S27" s="194"/>
      <c r="T27" s="194"/>
      <c r="U27" s="194"/>
      <c r="V27" s="194"/>
    </row>
    <row r="28" spans="1:22" s="195" customFormat="1" ht="42.75" customHeight="1" x14ac:dyDescent="0.2">
      <c r="A28" s="24" t="s">
        <v>58</v>
      </c>
      <c r="B28" s="167" t="s">
        <v>395</v>
      </c>
      <c r="C28" s="258" t="s">
        <v>460</v>
      </c>
      <c r="D28" s="193"/>
      <c r="E28" s="193"/>
      <c r="F28" s="193"/>
      <c r="G28" s="193"/>
      <c r="H28" s="192"/>
      <c r="I28" s="192"/>
      <c r="J28" s="192"/>
      <c r="K28" s="192"/>
      <c r="L28" s="192"/>
      <c r="M28" s="192"/>
      <c r="N28" s="192"/>
      <c r="O28" s="192"/>
      <c r="P28" s="192"/>
      <c r="Q28" s="192"/>
      <c r="R28" s="192"/>
      <c r="S28" s="194"/>
      <c r="T28" s="194"/>
      <c r="U28" s="194"/>
      <c r="V28" s="194"/>
    </row>
    <row r="29" spans="1:22" s="195" customFormat="1" ht="51.75" customHeight="1" x14ac:dyDescent="0.2">
      <c r="A29" s="24" t="s">
        <v>56</v>
      </c>
      <c r="B29" s="167" t="s">
        <v>396</v>
      </c>
      <c r="C29" s="258" t="s">
        <v>460</v>
      </c>
      <c r="D29" s="193"/>
      <c r="E29" s="193"/>
      <c r="F29" s="193"/>
      <c r="G29" s="193"/>
      <c r="H29" s="192"/>
      <c r="I29" s="192"/>
      <c r="J29" s="192"/>
      <c r="K29" s="192"/>
      <c r="L29" s="192"/>
      <c r="M29" s="192"/>
      <c r="N29" s="192"/>
      <c r="O29" s="192"/>
      <c r="P29" s="192"/>
      <c r="Q29" s="192"/>
      <c r="R29" s="192"/>
      <c r="S29" s="194"/>
      <c r="T29" s="194"/>
      <c r="U29" s="194"/>
      <c r="V29" s="194"/>
    </row>
    <row r="30" spans="1:22" s="195" customFormat="1" ht="51.75" customHeight="1" x14ac:dyDescent="0.2">
      <c r="A30" s="24" t="s">
        <v>54</v>
      </c>
      <c r="B30" s="167" t="s">
        <v>397</v>
      </c>
      <c r="C30" s="258" t="s">
        <v>460</v>
      </c>
      <c r="D30" s="193"/>
      <c r="E30" s="193"/>
      <c r="F30" s="193"/>
      <c r="G30" s="193"/>
      <c r="H30" s="192"/>
      <c r="I30" s="192"/>
      <c r="J30" s="192"/>
      <c r="K30" s="192"/>
      <c r="L30" s="192"/>
      <c r="M30" s="192"/>
      <c r="N30" s="192"/>
      <c r="O30" s="192"/>
      <c r="P30" s="192"/>
      <c r="Q30" s="192"/>
      <c r="R30" s="192"/>
      <c r="S30" s="194"/>
      <c r="T30" s="194"/>
      <c r="U30" s="194"/>
      <c r="V30" s="194"/>
    </row>
    <row r="31" spans="1:22" s="195" customFormat="1" ht="51.75" customHeight="1" x14ac:dyDescent="0.2">
      <c r="A31" s="24" t="s">
        <v>73</v>
      </c>
      <c r="B31" s="167" t="s">
        <v>398</v>
      </c>
      <c r="C31" s="258" t="s">
        <v>460</v>
      </c>
      <c r="D31" s="193"/>
      <c r="E31" s="193"/>
      <c r="F31" s="193"/>
      <c r="G31" s="193"/>
      <c r="H31" s="192"/>
      <c r="I31" s="192"/>
      <c r="J31" s="192"/>
      <c r="K31" s="192"/>
      <c r="L31" s="192"/>
      <c r="M31" s="192"/>
      <c r="N31" s="192"/>
      <c r="O31" s="192"/>
      <c r="P31" s="192"/>
      <c r="Q31" s="192"/>
      <c r="R31" s="192"/>
      <c r="S31" s="194"/>
      <c r="T31" s="194"/>
      <c r="U31" s="194"/>
      <c r="V31" s="194"/>
    </row>
    <row r="32" spans="1:22" s="195" customFormat="1" ht="51.75" customHeight="1" x14ac:dyDescent="0.2">
      <c r="A32" s="24" t="s">
        <v>71</v>
      </c>
      <c r="B32" s="167" t="s">
        <v>399</v>
      </c>
      <c r="C32" s="258" t="s">
        <v>460</v>
      </c>
      <c r="D32" s="193"/>
      <c r="E32" s="193"/>
      <c r="F32" s="193"/>
      <c r="G32" s="193"/>
      <c r="H32" s="192"/>
      <c r="I32" s="192"/>
      <c r="J32" s="192"/>
      <c r="K32" s="192"/>
      <c r="L32" s="192"/>
      <c r="M32" s="192"/>
      <c r="N32" s="192"/>
      <c r="O32" s="192"/>
      <c r="P32" s="192"/>
      <c r="Q32" s="192"/>
      <c r="R32" s="192"/>
      <c r="S32" s="194"/>
      <c r="T32" s="194"/>
      <c r="U32" s="194"/>
      <c r="V32" s="194"/>
    </row>
    <row r="33" spans="1:22" s="195" customFormat="1" ht="101.25" customHeight="1" x14ac:dyDescent="0.2">
      <c r="A33" s="24" t="s">
        <v>70</v>
      </c>
      <c r="B33" s="167" t="s">
        <v>400</v>
      </c>
      <c r="C33" s="258" t="s">
        <v>523</v>
      </c>
      <c r="D33" s="193"/>
      <c r="E33" s="193"/>
      <c r="F33" s="193"/>
      <c r="G33" s="193"/>
      <c r="H33" s="192"/>
      <c r="I33" s="192"/>
      <c r="J33" s="192"/>
      <c r="K33" s="192"/>
      <c r="L33" s="192"/>
      <c r="M33" s="192"/>
      <c r="N33" s="192"/>
      <c r="O33" s="192"/>
      <c r="P33" s="192"/>
      <c r="Q33" s="192"/>
      <c r="R33" s="192"/>
      <c r="S33" s="194"/>
      <c r="T33" s="194"/>
      <c r="U33" s="194"/>
      <c r="V33" s="194"/>
    </row>
    <row r="34" spans="1:22" ht="111" customHeight="1" x14ac:dyDescent="0.25">
      <c r="A34" s="24" t="s">
        <v>414</v>
      </c>
      <c r="B34" s="36" t="s">
        <v>401</v>
      </c>
      <c r="C34" s="258" t="s">
        <v>460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404</v>
      </c>
      <c r="B35" s="36" t="s">
        <v>72</v>
      </c>
      <c r="C35" s="258" t="s">
        <v>460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415</v>
      </c>
      <c r="B36" s="36" t="s">
        <v>402</v>
      </c>
      <c r="C36" s="258" t="s">
        <v>576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405</v>
      </c>
      <c r="B37" s="36" t="s">
        <v>403</v>
      </c>
      <c r="C37" s="258" t="s">
        <v>576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416</v>
      </c>
      <c r="B38" s="36" t="s">
        <v>219</v>
      </c>
      <c r="C38" s="258" t="s">
        <v>460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4"/>
      <c r="B39" s="285"/>
      <c r="C39" s="286"/>
      <c r="D39" s="23"/>
      <c r="E39" s="23"/>
      <c r="F39" s="23"/>
      <c r="G39" s="23"/>
      <c r="H39" s="23"/>
      <c r="I39" s="23"/>
      <c r="J39" s="23"/>
      <c r="K39" s="23"/>
      <c r="L39" s="23"/>
      <c r="M39" s="23"/>
      <c r="N39" s="23"/>
      <c r="O39" s="23"/>
      <c r="P39" s="23"/>
      <c r="Q39" s="23"/>
      <c r="R39" s="23"/>
      <c r="S39" s="23"/>
      <c r="T39" s="23"/>
      <c r="U39" s="23"/>
      <c r="V39" s="23"/>
    </row>
    <row r="40" spans="1:22" ht="63" x14ac:dyDescent="0.25">
      <c r="A40" s="24" t="s">
        <v>406</v>
      </c>
      <c r="B40" s="36" t="s">
        <v>457</v>
      </c>
      <c r="C40" s="33">
        <v>195.16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417</v>
      </c>
      <c r="B41" s="36" t="s">
        <v>439</v>
      </c>
      <c r="C41" s="234" t="s">
        <v>460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407</v>
      </c>
      <c r="B42" s="36" t="s">
        <v>454</v>
      </c>
      <c r="C42" s="234" t="s">
        <v>460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420</v>
      </c>
      <c r="B43" s="36" t="s">
        <v>421</v>
      </c>
      <c r="C43" s="234" t="s">
        <v>460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408</v>
      </c>
      <c r="B44" s="36" t="s">
        <v>445</v>
      </c>
      <c r="C44" s="234" t="s">
        <v>460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440</v>
      </c>
      <c r="B45" s="36" t="s">
        <v>446</v>
      </c>
      <c r="C45" s="234" t="s">
        <v>460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409</v>
      </c>
      <c r="B46" s="36" t="s">
        <v>447</v>
      </c>
      <c r="C46" s="234" t="s">
        <v>460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4"/>
      <c r="B47" s="285"/>
      <c r="C47" s="28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441</v>
      </c>
      <c r="B48" s="36" t="s">
        <v>455</v>
      </c>
      <c r="C48" s="259">
        <f>'6.2. Паспорт фин осв ввод'!AC24</f>
        <v>18.239763370000002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410</v>
      </c>
      <c r="B49" s="36" t="s">
        <v>456</v>
      </c>
      <c r="C49" s="259">
        <f>'6.2. Паспорт фин осв ввод'!AC30</f>
        <v>24.633958480299029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ht="15.75" customHeight="1"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ht="15.75" customHeight="1"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topLeftCell="F1" zoomScale="50" zoomScaleNormal="50" workbookViewId="0">
      <selection activeCell="H41" sqref="H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2" t="str">
        <f>'1. паспорт местоположение'!A12:C12</f>
        <v>H_TP1900.VL.0026</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62.25" customHeight="1" x14ac:dyDescent="0.2">
      <c r="A14" s="293"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9" t="s">
        <v>419</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8" t="s">
        <v>5</v>
      </c>
      <c r="B19" s="298" t="s">
        <v>100</v>
      </c>
      <c r="C19" s="299" t="s">
        <v>323</v>
      </c>
      <c r="D19" s="298" t="s">
        <v>322</v>
      </c>
      <c r="E19" s="298" t="s">
        <v>99</v>
      </c>
      <c r="F19" s="298" t="s">
        <v>98</v>
      </c>
      <c r="G19" s="298" t="s">
        <v>318</v>
      </c>
      <c r="H19" s="298" t="s">
        <v>97</v>
      </c>
      <c r="I19" s="298" t="s">
        <v>96</v>
      </c>
      <c r="J19" s="298" t="s">
        <v>95</v>
      </c>
      <c r="K19" s="298" t="s">
        <v>94</v>
      </c>
      <c r="L19" s="298" t="s">
        <v>93</v>
      </c>
      <c r="M19" s="298" t="s">
        <v>92</v>
      </c>
      <c r="N19" s="298" t="s">
        <v>91</v>
      </c>
      <c r="O19" s="298" t="s">
        <v>90</v>
      </c>
      <c r="P19" s="298" t="s">
        <v>89</v>
      </c>
      <c r="Q19" s="298" t="s">
        <v>321</v>
      </c>
      <c r="R19" s="298"/>
      <c r="S19" s="301" t="s">
        <v>413</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38" t="s">
        <v>319</v>
      </c>
      <c r="R20" s="39" t="s">
        <v>320</v>
      </c>
      <c r="S20" s="301"/>
      <c r="T20" s="28"/>
      <c r="U20" s="28"/>
      <c r="V20" s="28"/>
      <c r="W20" s="28"/>
      <c r="X20" s="28"/>
      <c r="Y20" s="28"/>
      <c r="Z20" s="27"/>
      <c r="AA20" s="27"/>
      <c r="AB20" s="27"/>
    </row>
    <row r="21" spans="1:28" s="3" customFormat="1" ht="18.75" x14ac:dyDescent="0.2">
      <c r="A21" s="38">
        <v>1</v>
      </c>
      <c r="B21" s="43">
        <v>2</v>
      </c>
      <c r="C21" s="38">
        <v>3</v>
      </c>
      <c r="D21" s="43">
        <v>4</v>
      </c>
      <c r="E21" s="38">
        <v>5</v>
      </c>
      <c r="F21" s="43">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60"/>
      <c r="T22" s="28"/>
      <c r="U22" s="28"/>
      <c r="V22" s="28"/>
      <c r="W22" s="28"/>
      <c r="X22" s="28"/>
      <c r="Y22" s="28"/>
      <c r="Z22" s="27"/>
      <c r="AA22" s="27"/>
      <c r="AB22" s="27"/>
    </row>
    <row r="23" spans="1:28" ht="20.25" customHeight="1" x14ac:dyDescent="0.25">
      <c r="A23" s="124"/>
      <c r="B23" s="43" t="s">
        <v>316</v>
      </c>
      <c r="C23" s="43" t="s">
        <v>317</v>
      </c>
      <c r="D23" s="43" t="s">
        <v>317</v>
      </c>
      <c r="E23" s="124" t="s">
        <v>317</v>
      </c>
      <c r="F23" s="124" t="s">
        <v>317</v>
      </c>
      <c r="G23" s="124" t="s">
        <v>317</v>
      </c>
      <c r="H23" s="124" t="s">
        <v>317</v>
      </c>
      <c r="I23" s="124" t="s">
        <v>317</v>
      </c>
      <c r="J23" s="124" t="s">
        <v>317</v>
      </c>
      <c r="K23" s="124" t="s">
        <v>317</v>
      </c>
      <c r="L23" s="124" t="s">
        <v>317</v>
      </c>
      <c r="M23" s="124" t="s">
        <v>317</v>
      </c>
      <c r="N23" s="124" t="s">
        <v>317</v>
      </c>
      <c r="O23" s="124" t="s">
        <v>317</v>
      </c>
      <c r="P23" s="124" t="s">
        <v>317</v>
      </c>
      <c r="Q23" s="125" t="s">
        <v>317</v>
      </c>
      <c r="R23" s="2" t="s">
        <v>317</v>
      </c>
      <c r="S23" s="2" t="s">
        <v>317</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31" sqref="O31"/>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7" t="str">
        <f>'2. паспорт  ТП'!A4:S4</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H_TP1900.VL.0026</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64.5" customHeight="1" x14ac:dyDescent="0.2">
      <c r="A16" s="293" t="str">
        <f>'2. паспорт  ТП'!A14:S14</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290" t="s">
        <v>423</v>
      </c>
      <c r="B19" s="290"/>
      <c r="C19" s="290"/>
      <c r="D19" s="290"/>
      <c r="E19" s="290"/>
      <c r="F19" s="290"/>
      <c r="G19" s="290"/>
      <c r="H19" s="290"/>
      <c r="I19" s="290"/>
      <c r="J19" s="290"/>
      <c r="K19" s="290"/>
      <c r="L19" s="290"/>
      <c r="M19" s="290"/>
      <c r="N19" s="290"/>
      <c r="O19" s="290"/>
      <c r="P19" s="290"/>
      <c r="Q19" s="290"/>
      <c r="R19" s="290"/>
      <c r="S19" s="290"/>
      <c r="T19" s="290"/>
    </row>
    <row r="20" spans="1:113" s="55"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7" t="s">
        <v>5</v>
      </c>
      <c r="B21" s="310" t="s">
        <v>210</v>
      </c>
      <c r="C21" s="311"/>
      <c r="D21" s="314" t="s">
        <v>112</v>
      </c>
      <c r="E21" s="310" t="s">
        <v>452</v>
      </c>
      <c r="F21" s="311"/>
      <c r="G21" s="310" t="s">
        <v>229</v>
      </c>
      <c r="H21" s="311"/>
      <c r="I21" s="310" t="s">
        <v>111</v>
      </c>
      <c r="J21" s="311"/>
      <c r="K21" s="314" t="s">
        <v>110</v>
      </c>
      <c r="L21" s="310" t="s">
        <v>109</v>
      </c>
      <c r="M21" s="311"/>
      <c r="N21" s="310" t="s">
        <v>448</v>
      </c>
      <c r="O21" s="311"/>
      <c r="P21" s="314" t="s">
        <v>108</v>
      </c>
      <c r="Q21" s="302" t="s">
        <v>107</v>
      </c>
      <c r="R21" s="303"/>
      <c r="S21" s="302" t="s">
        <v>106</v>
      </c>
      <c r="T21" s="304"/>
    </row>
    <row r="22" spans="1:113" ht="204.75" customHeight="1" x14ac:dyDescent="0.25">
      <c r="A22" s="308"/>
      <c r="B22" s="312"/>
      <c r="C22" s="313"/>
      <c r="D22" s="317"/>
      <c r="E22" s="312"/>
      <c r="F22" s="313"/>
      <c r="G22" s="312"/>
      <c r="H22" s="313"/>
      <c r="I22" s="312"/>
      <c r="J22" s="313"/>
      <c r="K22" s="315"/>
      <c r="L22" s="312"/>
      <c r="M22" s="313"/>
      <c r="N22" s="312"/>
      <c r="O22" s="313"/>
      <c r="P22" s="315"/>
      <c r="Q22" s="85" t="s">
        <v>105</v>
      </c>
      <c r="R22" s="85" t="s">
        <v>422</v>
      </c>
      <c r="S22" s="85" t="s">
        <v>104</v>
      </c>
      <c r="T22" s="85" t="s">
        <v>103</v>
      </c>
    </row>
    <row r="23" spans="1:113" ht="51.75" customHeight="1" x14ac:dyDescent="0.25">
      <c r="A23" s="309"/>
      <c r="B23" s="168" t="s">
        <v>101</v>
      </c>
      <c r="C23" s="168" t="s">
        <v>102</v>
      </c>
      <c r="D23" s="315"/>
      <c r="E23" s="168" t="s">
        <v>101</v>
      </c>
      <c r="F23" s="168" t="s">
        <v>102</v>
      </c>
      <c r="G23" s="168" t="s">
        <v>101</v>
      </c>
      <c r="H23" s="168" t="s">
        <v>102</v>
      </c>
      <c r="I23" s="168" t="s">
        <v>101</v>
      </c>
      <c r="J23" s="168" t="s">
        <v>102</v>
      </c>
      <c r="K23" s="168" t="s">
        <v>101</v>
      </c>
      <c r="L23" s="168" t="s">
        <v>101</v>
      </c>
      <c r="M23" s="168" t="s">
        <v>102</v>
      </c>
      <c r="N23" s="168" t="s">
        <v>101</v>
      </c>
      <c r="O23" s="168" t="s">
        <v>102</v>
      </c>
      <c r="P23" s="169" t="s">
        <v>101</v>
      </c>
      <c r="Q23" s="85" t="s">
        <v>101</v>
      </c>
      <c r="R23" s="85" t="s">
        <v>101</v>
      </c>
      <c r="S23" s="85" t="s">
        <v>101</v>
      </c>
      <c r="T23" s="85" t="s">
        <v>101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1"/>
      <c r="R25" s="57"/>
      <c r="S25" s="171"/>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16"/>
      <c r="C29" s="316"/>
      <c r="D29" s="316"/>
      <c r="E29" s="316"/>
      <c r="F29" s="316"/>
      <c r="G29" s="316"/>
      <c r="H29" s="316"/>
      <c r="I29" s="316"/>
      <c r="J29" s="316"/>
      <c r="K29" s="316"/>
      <c r="L29" s="316"/>
      <c r="M29" s="316"/>
      <c r="N29" s="316"/>
      <c r="O29" s="316"/>
      <c r="P29" s="316"/>
      <c r="Q29" s="316"/>
      <c r="R29" s="31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1"/>
  <sheetViews>
    <sheetView topLeftCell="F1" zoomScale="70" zoomScaleNormal="70" workbookViewId="0">
      <selection activeCell="T21" sqref="T21:T22"/>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'3.1. паспорт Техсостояние ПС'!A6:T6</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
        <v>538</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H_TP1900.VL.0026</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231"/>
      <c r="F15" s="293" t="s">
        <v>497</v>
      </c>
      <c r="G15" s="293"/>
      <c r="H15" s="293"/>
      <c r="I15" s="293"/>
      <c r="J15" s="293"/>
      <c r="K15" s="293"/>
      <c r="L15" s="293"/>
      <c r="M15" s="293"/>
      <c r="N15" s="293"/>
      <c r="O15" s="293"/>
      <c r="P15" s="293"/>
      <c r="Q15" s="293"/>
      <c r="R15" s="293"/>
      <c r="S15" s="293"/>
      <c r="T15" s="293"/>
      <c r="U15" s="293"/>
      <c r="V15" s="293"/>
      <c r="W15" s="293"/>
      <c r="X15" s="293"/>
      <c r="Y15" s="232"/>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425</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5" customFormat="1" ht="21" customHeight="1" x14ac:dyDescent="0.25"/>
    <row r="21" spans="1:27" ht="15.75" customHeight="1" x14ac:dyDescent="0.25">
      <c r="A21" s="318" t="s">
        <v>5</v>
      </c>
      <c r="B21" s="320" t="s">
        <v>432</v>
      </c>
      <c r="C21" s="321"/>
      <c r="D21" s="320" t="s">
        <v>434</v>
      </c>
      <c r="E21" s="321"/>
      <c r="F21" s="302" t="s">
        <v>94</v>
      </c>
      <c r="G21" s="304"/>
      <c r="H21" s="304"/>
      <c r="I21" s="303"/>
      <c r="J21" s="318" t="s">
        <v>435</v>
      </c>
      <c r="K21" s="320" t="s">
        <v>436</v>
      </c>
      <c r="L21" s="321"/>
      <c r="M21" s="320" t="s">
        <v>437</v>
      </c>
      <c r="N21" s="321"/>
      <c r="O21" s="320" t="s">
        <v>424</v>
      </c>
      <c r="P21" s="321"/>
      <c r="Q21" s="320" t="s">
        <v>117</v>
      </c>
      <c r="R21" s="321"/>
      <c r="S21" s="318" t="s">
        <v>116</v>
      </c>
      <c r="T21" s="318" t="s">
        <v>438</v>
      </c>
      <c r="U21" s="318" t="s">
        <v>433</v>
      </c>
      <c r="V21" s="320" t="s">
        <v>115</v>
      </c>
      <c r="W21" s="321"/>
      <c r="X21" s="302" t="s">
        <v>107</v>
      </c>
      <c r="Y21" s="304"/>
      <c r="Z21" s="302" t="s">
        <v>106</v>
      </c>
      <c r="AA21" s="304"/>
    </row>
    <row r="22" spans="1:27" ht="216" customHeight="1" x14ac:dyDescent="0.25">
      <c r="A22" s="324"/>
      <c r="B22" s="322"/>
      <c r="C22" s="323"/>
      <c r="D22" s="322"/>
      <c r="E22" s="323"/>
      <c r="F22" s="302" t="s">
        <v>114</v>
      </c>
      <c r="G22" s="303"/>
      <c r="H22" s="302" t="s">
        <v>113</v>
      </c>
      <c r="I22" s="303"/>
      <c r="J22" s="319"/>
      <c r="K22" s="322"/>
      <c r="L22" s="323"/>
      <c r="M22" s="322"/>
      <c r="N22" s="323"/>
      <c r="O22" s="322"/>
      <c r="P22" s="323"/>
      <c r="Q22" s="322"/>
      <c r="R22" s="323"/>
      <c r="S22" s="319"/>
      <c r="T22" s="319"/>
      <c r="U22" s="319"/>
      <c r="V22" s="322"/>
      <c r="W22" s="323"/>
      <c r="X22" s="85" t="s">
        <v>105</v>
      </c>
      <c r="Y22" s="85" t="s">
        <v>422</v>
      </c>
      <c r="Z22" s="85" t="s">
        <v>104</v>
      </c>
      <c r="AA22" s="85" t="s">
        <v>103</v>
      </c>
    </row>
    <row r="23" spans="1:27" ht="60" customHeight="1" x14ac:dyDescent="0.25">
      <c r="A23" s="319"/>
      <c r="B23" s="166" t="s">
        <v>101</v>
      </c>
      <c r="C23" s="166" t="s">
        <v>102</v>
      </c>
      <c r="D23" s="86" t="s">
        <v>101</v>
      </c>
      <c r="E23" s="86" t="s">
        <v>102</v>
      </c>
      <c r="F23" s="86" t="s">
        <v>101</v>
      </c>
      <c r="G23" s="86" t="s">
        <v>102</v>
      </c>
      <c r="H23" s="86" t="s">
        <v>101</v>
      </c>
      <c r="I23" s="86" t="s">
        <v>102</v>
      </c>
      <c r="J23" s="86" t="s">
        <v>101</v>
      </c>
      <c r="K23" s="86" t="s">
        <v>101</v>
      </c>
      <c r="L23" s="86" t="s">
        <v>102</v>
      </c>
      <c r="M23" s="86" t="s">
        <v>101</v>
      </c>
      <c r="N23" s="86" t="s">
        <v>102</v>
      </c>
      <c r="O23" s="86" t="s">
        <v>101</v>
      </c>
      <c r="P23" s="86" t="s">
        <v>102</v>
      </c>
      <c r="Q23" s="86" t="s">
        <v>101</v>
      </c>
      <c r="R23" s="86" t="s">
        <v>102</v>
      </c>
      <c r="S23" s="86" t="s">
        <v>101</v>
      </c>
      <c r="T23" s="86" t="s">
        <v>101</v>
      </c>
      <c r="U23" s="86" t="s">
        <v>101</v>
      </c>
      <c r="V23" s="86" t="s">
        <v>101</v>
      </c>
      <c r="W23" s="86" t="s">
        <v>102</v>
      </c>
      <c r="X23" s="86" t="s">
        <v>101</v>
      </c>
      <c r="Y23" s="86" t="s">
        <v>101</v>
      </c>
      <c r="Z23" s="85" t="s">
        <v>101</v>
      </c>
      <c r="AA23" s="85" t="s">
        <v>101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126" x14ac:dyDescent="0.25">
      <c r="A25" s="59">
        <v>1</v>
      </c>
      <c r="B25" s="57" t="s">
        <v>478</v>
      </c>
      <c r="C25" s="57" t="s">
        <v>478</v>
      </c>
      <c r="D25" s="57" t="s">
        <v>478</v>
      </c>
      <c r="E25" s="57" t="s">
        <v>478</v>
      </c>
      <c r="F25" s="57">
        <v>110</v>
      </c>
      <c r="G25" s="58">
        <v>110</v>
      </c>
      <c r="H25" s="58" t="s">
        <v>464</v>
      </c>
      <c r="I25" s="58" t="s">
        <v>464</v>
      </c>
      <c r="J25" s="56" t="s">
        <v>485</v>
      </c>
      <c r="K25" s="56" t="s">
        <v>65</v>
      </c>
      <c r="L25" s="185" t="s">
        <v>65</v>
      </c>
      <c r="M25" s="171" t="s">
        <v>465</v>
      </c>
      <c r="N25" s="186" t="s">
        <v>465</v>
      </c>
      <c r="O25" s="187" t="s">
        <v>466</v>
      </c>
      <c r="P25" s="187" t="s">
        <v>466</v>
      </c>
      <c r="Q25" s="187" t="s">
        <v>484</v>
      </c>
      <c r="R25" s="187" t="s">
        <v>484</v>
      </c>
      <c r="S25" s="56" t="s">
        <v>481</v>
      </c>
      <c r="T25" s="56" t="s">
        <v>317</v>
      </c>
      <c r="U25" s="56" t="s">
        <v>317</v>
      </c>
      <c r="V25" s="56" t="s">
        <v>467</v>
      </c>
      <c r="W25" s="187" t="s">
        <v>467</v>
      </c>
      <c r="X25" s="188" t="s">
        <v>317</v>
      </c>
      <c r="Y25" s="188" t="s">
        <v>317</v>
      </c>
      <c r="Z25" s="188" t="s">
        <v>539</v>
      </c>
      <c r="AA25" s="188" t="s">
        <v>486</v>
      </c>
    </row>
    <row r="26" spans="1:27" ht="141.75" x14ac:dyDescent="0.25">
      <c r="A26" s="59">
        <v>2</v>
      </c>
      <c r="B26" s="57" t="s">
        <v>479</v>
      </c>
      <c r="C26" s="57" t="s">
        <v>479</v>
      </c>
      <c r="D26" s="57" t="s">
        <v>479</v>
      </c>
      <c r="E26" s="57" t="s">
        <v>479</v>
      </c>
      <c r="F26" s="57">
        <v>110</v>
      </c>
      <c r="G26" s="58">
        <v>110</v>
      </c>
      <c r="H26" s="58" t="s">
        <v>464</v>
      </c>
      <c r="I26" s="58" t="s">
        <v>464</v>
      </c>
      <c r="J26" s="56" t="s">
        <v>485</v>
      </c>
      <c r="K26" s="56" t="s">
        <v>65</v>
      </c>
      <c r="L26" s="185" t="s">
        <v>65</v>
      </c>
      <c r="M26" s="171" t="s">
        <v>465</v>
      </c>
      <c r="N26" s="186" t="s">
        <v>465</v>
      </c>
      <c r="O26" s="187" t="s">
        <v>466</v>
      </c>
      <c r="P26" s="187" t="s">
        <v>466</v>
      </c>
      <c r="Q26" s="187">
        <v>88.6</v>
      </c>
      <c r="R26" s="187">
        <v>88.6</v>
      </c>
      <c r="S26" s="56" t="s">
        <v>480</v>
      </c>
      <c r="T26" s="56" t="s">
        <v>317</v>
      </c>
      <c r="U26" s="56" t="s">
        <v>317</v>
      </c>
      <c r="V26" s="56" t="s">
        <v>467</v>
      </c>
      <c r="W26" s="187" t="s">
        <v>467</v>
      </c>
      <c r="X26" s="188" t="s">
        <v>317</v>
      </c>
      <c r="Y26" s="188" t="s">
        <v>317</v>
      </c>
      <c r="Z26" s="188" t="s">
        <v>540</v>
      </c>
      <c r="AA26" s="188" t="s">
        <v>487</v>
      </c>
    </row>
    <row r="27" spans="1:27" ht="110.25" x14ac:dyDescent="0.25">
      <c r="A27" s="59">
        <v>3</v>
      </c>
      <c r="B27" s="57" t="s">
        <v>477</v>
      </c>
      <c r="C27" s="57" t="s">
        <v>477</v>
      </c>
      <c r="D27" s="57" t="s">
        <v>476</v>
      </c>
      <c r="E27" s="57" t="s">
        <v>475</v>
      </c>
      <c r="F27" s="57">
        <v>110</v>
      </c>
      <c r="G27" s="58">
        <v>110</v>
      </c>
      <c r="H27" s="58" t="s">
        <v>464</v>
      </c>
      <c r="I27" s="58" t="s">
        <v>464</v>
      </c>
      <c r="J27" s="56" t="s">
        <v>461</v>
      </c>
      <c r="K27" s="56" t="s">
        <v>65</v>
      </c>
      <c r="L27" s="185" t="s">
        <v>65</v>
      </c>
      <c r="M27" s="171" t="s">
        <v>465</v>
      </c>
      <c r="N27" s="186" t="s">
        <v>465</v>
      </c>
      <c r="O27" s="187" t="s">
        <v>466</v>
      </c>
      <c r="P27" s="187" t="s">
        <v>466</v>
      </c>
      <c r="Q27" s="187">
        <v>41.7</v>
      </c>
      <c r="R27" s="58">
        <v>41.7</v>
      </c>
      <c r="S27" s="56" t="s">
        <v>473</v>
      </c>
      <c r="T27" s="56" t="s">
        <v>317</v>
      </c>
      <c r="U27" s="56" t="s">
        <v>317</v>
      </c>
      <c r="V27" s="56" t="s">
        <v>467</v>
      </c>
      <c r="W27" s="187" t="s">
        <v>467</v>
      </c>
      <c r="X27" s="188" t="s">
        <v>317</v>
      </c>
      <c r="Y27" s="188" t="s">
        <v>317</v>
      </c>
      <c r="Z27" s="188" t="s">
        <v>541</v>
      </c>
      <c r="AA27" s="188" t="s">
        <v>474</v>
      </c>
    </row>
    <row r="28" spans="1:27" s="55" customFormat="1" ht="157.5" x14ac:dyDescent="0.25">
      <c r="A28" s="59">
        <v>4</v>
      </c>
      <c r="B28" s="57" t="s">
        <v>462</v>
      </c>
      <c r="C28" s="57" t="s">
        <v>462</v>
      </c>
      <c r="D28" s="57" t="s">
        <v>463</v>
      </c>
      <c r="E28" s="57" t="s">
        <v>463</v>
      </c>
      <c r="F28" s="57">
        <v>110</v>
      </c>
      <c r="G28" s="58">
        <v>110</v>
      </c>
      <c r="H28" s="58" t="s">
        <v>464</v>
      </c>
      <c r="I28" s="58" t="s">
        <v>464</v>
      </c>
      <c r="J28" s="56" t="s">
        <v>461</v>
      </c>
      <c r="K28" s="56" t="s">
        <v>65</v>
      </c>
      <c r="L28" s="185" t="s">
        <v>65</v>
      </c>
      <c r="M28" s="171" t="s">
        <v>465</v>
      </c>
      <c r="N28" s="186" t="s">
        <v>465</v>
      </c>
      <c r="O28" s="187" t="s">
        <v>466</v>
      </c>
      <c r="P28" s="187" t="s">
        <v>466</v>
      </c>
      <c r="Q28" s="187">
        <v>34.700000000000003</v>
      </c>
      <c r="R28" s="58">
        <v>34.700000000000003</v>
      </c>
      <c r="S28" s="56" t="s">
        <v>473</v>
      </c>
      <c r="T28" s="56" t="s">
        <v>317</v>
      </c>
      <c r="U28" s="56" t="s">
        <v>317</v>
      </c>
      <c r="V28" s="56" t="s">
        <v>467</v>
      </c>
      <c r="W28" s="187" t="s">
        <v>467</v>
      </c>
      <c r="X28" s="188" t="s">
        <v>317</v>
      </c>
      <c r="Y28" s="188" t="s">
        <v>317</v>
      </c>
      <c r="Z28" s="188" t="s">
        <v>541</v>
      </c>
      <c r="AA28" s="188" t="s">
        <v>468</v>
      </c>
    </row>
    <row r="29" spans="1:27" ht="141" customHeight="1" x14ac:dyDescent="0.25">
      <c r="A29" s="59">
        <v>5</v>
      </c>
      <c r="B29" s="57" t="s">
        <v>472</v>
      </c>
      <c r="C29" s="57" t="s">
        <v>472</v>
      </c>
      <c r="D29" s="57" t="s">
        <v>472</v>
      </c>
      <c r="E29" s="57" t="s">
        <v>472</v>
      </c>
      <c r="F29" s="57">
        <v>110</v>
      </c>
      <c r="G29" s="58">
        <v>110</v>
      </c>
      <c r="H29" s="58" t="s">
        <v>464</v>
      </c>
      <c r="I29" s="58" t="s">
        <v>464</v>
      </c>
      <c r="J29" s="56" t="s">
        <v>461</v>
      </c>
      <c r="K29" s="56" t="s">
        <v>65</v>
      </c>
      <c r="L29" s="185" t="s">
        <v>65</v>
      </c>
      <c r="M29" s="171" t="s">
        <v>465</v>
      </c>
      <c r="N29" s="186" t="s">
        <v>465</v>
      </c>
      <c r="O29" s="187" t="s">
        <v>466</v>
      </c>
      <c r="P29" s="187" t="s">
        <v>466</v>
      </c>
      <c r="Q29" s="187">
        <v>34.700000000000003</v>
      </c>
      <c r="R29" s="58">
        <v>34.700000000000003</v>
      </c>
      <c r="S29" s="56" t="s">
        <v>473</v>
      </c>
      <c r="T29" s="56" t="s">
        <v>317</v>
      </c>
      <c r="U29" s="56" t="s">
        <v>317</v>
      </c>
      <c r="V29" s="185" t="s">
        <v>482</v>
      </c>
      <c r="W29" s="185" t="s">
        <v>483</v>
      </c>
      <c r="X29" s="188" t="s">
        <v>317</v>
      </c>
      <c r="Y29" s="188" t="s">
        <v>317</v>
      </c>
      <c r="Z29" s="188" t="s">
        <v>539</v>
      </c>
      <c r="AA29" s="188" t="s">
        <v>488</v>
      </c>
    </row>
    <row r="30" spans="1:27" s="53" customFormat="1" ht="12.75" x14ac:dyDescent="0.2">
      <c r="A30" s="54"/>
      <c r="B30" s="54"/>
      <c r="C30" s="54"/>
      <c r="E30" s="54"/>
      <c r="X30" s="87"/>
      <c r="Y30" s="87"/>
      <c r="Z30" s="87"/>
      <c r="AA30" s="87"/>
    </row>
    <row r="31" spans="1:27" s="53" customFormat="1" ht="12.75" x14ac:dyDescent="0.2">
      <c r="A31" s="54"/>
      <c r="B31" s="54"/>
      <c r="C31"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F15:X15"/>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7" zoomScale="75" zoomScaleNormal="7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'3.2 паспорт Техсостояние ЛЭП'!A5:AA5</f>
        <v>Год раскрытия информации: 2023 год</v>
      </c>
      <c r="B5" s="287"/>
      <c r="C5" s="287"/>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H_TP1900.VL.0026</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93"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9" t="s">
        <v>418</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65</v>
      </c>
      <c r="B22" s="30" t="s">
        <v>430</v>
      </c>
      <c r="C22" s="189" t="s">
        <v>490</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5" t="s">
        <v>60</v>
      </c>
      <c r="C23" s="190" t="s">
        <v>602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450</v>
      </c>
      <c r="C24" s="33" t="s">
        <v>616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83" t="s">
        <v>617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217</v>
      </c>
      <c r="C26" s="33" t="s">
        <v>521</v>
      </c>
      <c r="D26" s="23"/>
      <c r="E26" s="23"/>
      <c r="F26" s="23"/>
      <c r="G26" s="23"/>
      <c r="H26" s="23"/>
      <c r="I26" s="23"/>
      <c r="J26" s="23"/>
      <c r="K26" s="23"/>
      <c r="L26" s="23"/>
      <c r="M26" s="23"/>
      <c r="N26" s="23"/>
      <c r="O26" s="23"/>
      <c r="P26" s="23"/>
      <c r="Q26" s="23"/>
      <c r="R26" s="23"/>
      <c r="S26" s="23"/>
      <c r="T26" s="23"/>
      <c r="U26" s="23"/>
    </row>
    <row r="27" spans="1:21" ht="102" x14ac:dyDescent="0.25">
      <c r="A27" s="24" t="s">
        <v>58</v>
      </c>
      <c r="B27" s="25" t="s">
        <v>431</v>
      </c>
      <c r="C27" s="230"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I1"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7" t="str">
        <f>'3.3 паспорт описание'!A5:C5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63"/>
      <c r="AB6" s="163"/>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63"/>
      <c r="AB7" s="163"/>
    </row>
    <row r="8" spans="1:28" ht="15.75" x14ac:dyDescent="0.25">
      <c r="A8" s="292"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64"/>
      <c r="AB8" s="164"/>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65"/>
      <c r="AB9" s="165"/>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63"/>
      <c r="AB10" s="163"/>
    </row>
    <row r="11" spans="1:28" ht="15.75" x14ac:dyDescent="0.25">
      <c r="A11" s="292" t="str">
        <f>'1. паспорт местоположение'!A12:C12</f>
        <v>H_TP1900.VL.0026</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64"/>
      <c r="AB11" s="164"/>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65"/>
      <c r="AB12" s="165"/>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67.5" customHeight="1" x14ac:dyDescent="0.25">
      <c r="A14" s="293"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64"/>
      <c r="AB14" s="164"/>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65"/>
      <c r="AB15" s="165"/>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74"/>
      <c r="AB16" s="174"/>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74"/>
      <c r="AB17" s="174"/>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74"/>
      <c r="AB18" s="174"/>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74"/>
      <c r="AB19" s="174"/>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75"/>
      <c r="AB20" s="175"/>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75"/>
      <c r="AB21" s="175"/>
    </row>
    <row r="22" spans="1:28" x14ac:dyDescent="0.25">
      <c r="A22" s="327" t="s">
        <v>449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76"/>
      <c r="AB22" s="176"/>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2" t="s">
        <v>220</v>
      </c>
      <c r="B24" s="83" t="s">
        <v>227</v>
      </c>
      <c r="C24" s="82" t="s">
        <v>308</v>
      </c>
      <c r="D24" s="82" t="s">
        <v>221</v>
      </c>
      <c r="E24" s="82" t="s">
        <v>309</v>
      </c>
      <c r="F24" s="82" t="s">
        <v>311</v>
      </c>
      <c r="G24" s="82" t="s">
        <v>310</v>
      </c>
      <c r="H24" s="82" t="s">
        <v>222</v>
      </c>
      <c r="I24" s="82" t="s">
        <v>312</v>
      </c>
      <c r="J24" s="82" t="s">
        <v>228</v>
      </c>
      <c r="K24" s="83" t="s">
        <v>226</v>
      </c>
      <c r="L24" s="83" t="s">
        <v>223</v>
      </c>
      <c r="M24" s="84" t="s">
        <v>235</v>
      </c>
      <c r="N24" s="83" t="s">
        <v>459</v>
      </c>
      <c r="O24" s="82" t="s">
        <v>233</v>
      </c>
      <c r="P24" s="82" t="s">
        <v>234</v>
      </c>
      <c r="Q24" s="82" t="s">
        <v>232</v>
      </c>
      <c r="R24" s="82" t="s">
        <v>222</v>
      </c>
      <c r="S24" s="82" t="s">
        <v>231</v>
      </c>
      <c r="T24" s="82" t="s">
        <v>230</v>
      </c>
      <c r="U24" s="82" t="s">
        <v>307</v>
      </c>
      <c r="V24" s="82" t="s">
        <v>232</v>
      </c>
      <c r="W24" s="89" t="s">
        <v>225</v>
      </c>
      <c r="X24" s="89" t="s">
        <v>237</v>
      </c>
      <c r="Y24" s="89" t="s">
        <v>238</v>
      </c>
      <c r="Z24" s="91" t="s">
        <v>236</v>
      </c>
    </row>
    <row r="25" spans="1:28" ht="16.5" customHeight="1" x14ac:dyDescent="0.25">
      <c r="A25" s="82">
        <v>1</v>
      </c>
      <c r="B25" s="83">
        <v>2</v>
      </c>
      <c r="C25" s="82">
        <v>3</v>
      </c>
      <c r="D25" s="83">
        <v>4</v>
      </c>
      <c r="E25" s="82">
        <v>5</v>
      </c>
      <c r="F25" s="83">
        <v>6</v>
      </c>
      <c r="G25" s="82">
        <v>7</v>
      </c>
      <c r="H25" s="83">
        <v>8</v>
      </c>
      <c r="I25" s="82">
        <v>9</v>
      </c>
      <c r="J25" s="83">
        <v>10</v>
      </c>
      <c r="K25" s="177">
        <v>11</v>
      </c>
      <c r="L25" s="83">
        <v>12</v>
      </c>
      <c r="M25" s="177">
        <v>13</v>
      </c>
      <c r="N25" s="83">
        <v>14</v>
      </c>
      <c r="O25" s="177">
        <v>15</v>
      </c>
      <c r="P25" s="83">
        <v>16</v>
      </c>
      <c r="Q25" s="177">
        <v>17</v>
      </c>
      <c r="R25" s="83">
        <v>18</v>
      </c>
      <c r="S25" s="177">
        <v>19</v>
      </c>
      <c r="T25" s="83">
        <v>20</v>
      </c>
      <c r="U25" s="177">
        <v>21</v>
      </c>
      <c r="V25" s="83">
        <v>22</v>
      </c>
      <c r="W25" s="177">
        <v>23</v>
      </c>
      <c r="X25" s="83">
        <v>24</v>
      </c>
      <c r="Y25" s="177">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I35" sqref="I3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'3.4. Паспорт надежность'!A4:Z4</f>
        <v>Год раскрытия информации: 2023 год</v>
      </c>
      <c r="B5" s="287"/>
      <c r="C5" s="287"/>
      <c r="D5" s="287"/>
      <c r="E5" s="287"/>
      <c r="F5" s="287"/>
      <c r="G5" s="287"/>
      <c r="H5" s="287"/>
      <c r="I5" s="287"/>
      <c r="J5" s="287"/>
      <c r="K5" s="287"/>
      <c r="L5" s="287"/>
      <c r="M5" s="287"/>
      <c r="N5" s="287"/>
      <c r="O5" s="287"/>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H_TP1900.VL.0026</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80.25" customHeight="1" x14ac:dyDescent="0.2">
      <c r="A15" s="293"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5" t="s">
        <v>426</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32" t="s">
        <v>86</v>
      </c>
      <c r="F19" s="333"/>
      <c r="G19" s="333"/>
      <c r="H19" s="333"/>
      <c r="I19" s="334"/>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38" t="s">
        <v>84</v>
      </c>
      <c r="F20" s="38" t="s">
        <v>83</v>
      </c>
      <c r="G20" s="38" t="s">
        <v>82</v>
      </c>
      <c r="H20" s="38" t="s">
        <v>81</v>
      </c>
      <c r="I20" s="38" t="s">
        <v>80</v>
      </c>
      <c r="J20" s="38" t="s">
        <v>79</v>
      </c>
      <c r="K20" s="38" t="s">
        <v>4</v>
      </c>
      <c r="L20" s="46" t="s">
        <v>3</v>
      </c>
      <c r="M20" s="45" t="s">
        <v>218</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topLeftCell="A4" zoomScaleNormal="100" workbookViewId="0">
      <selection activeCell="AP23" sqref="AP23"/>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491</v>
      </c>
    </row>
    <row r="4" spans="1:44" s="12" customFormat="1" ht="18.75" x14ac:dyDescent="0.3">
      <c r="A4" s="17"/>
      <c r="I4" s="16"/>
      <c r="J4" s="16"/>
      <c r="K4" s="15"/>
    </row>
    <row r="5" spans="1:44" s="12" customFormat="1" ht="18.75" customHeight="1" x14ac:dyDescent="0.2">
      <c r="A5" s="287" t="str">
        <f>'4. паспортбюджет'!A5:O5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H_TP1900.VL.0026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93"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427</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23"/>
      <c r="AP19" s="123"/>
      <c r="AQ19" s="123"/>
      <c r="AR19" s="35"/>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42" t="s">
        <v>304</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93"/>
      <c r="AN24" s="93"/>
      <c r="AO24" s="121"/>
      <c r="AP24" s="121"/>
      <c r="AQ24" s="121"/>
      <c r="AR24" s="121"/>
      <c r="AS24" s="99"/>
    </row>
    <row r="25" spans="1:45" ht="12.75" customHeight="1" x14ac:dyDescent="0.25">
      <c r="A25" s="343" t="s">
        <v>303</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6"/>
      <c r="AM25" s="94"/>
      <c r="AN25" s="347" t="s">
        <v>302</v>
      </c>
      <c r="AO25" s="347"/>
      <c r="AP25" s="347"/>
      <c r="AQ25" s="341"/>
      <c r="AR25" s="341"/>
      <c r="AS25" s="99"/>
    </row>
    <row r="26" spans="1:45" ht="17.25" customHeight="1" x14ac:dyDescent="0.25">
      <c r="A26" s="354" t="s">
        <v>301</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4"/>
      <c r="AN26" s="336" t="s">
        <v>300</v>
      </c>
      <c r="AO26" s="337"/>
      <c r="AP26" s="338"/>
      <c r="AQ26" s="339"/>
      <c r="AR26" s="340"/>
      <c r="AS26" s="99"/>
    </row>
    <row r="27" spans="1:45" ht="17.25" customHeight="1" x14ac:dyDescent="0.25">
      <c r="A27" s="354" t="s">
        <v>299</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4"/>
      <c r="AN27" s="336" t="s">
        <v>298</v>
      </c>
      <c r="AO27" s="337"/>
      <c r="AP27" s="338"/>
      <c r="AQ27" s="339"/>
      <c r="AR27" s="340"/>
      <c r="AS27" s="99"/>
    </row>
    <row r="28" spans="1:45" ht="27.75" customHeight="1" thickBot="1" x14ac:dyDescent="0.3">
      <c r="A28" s="357" t="s">
        <v>297</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94"/>
      <c r="AN28" s="361" t="s">
        <v>296</v>
      </c>
      <c r="AO28" s="362"/>
      <c r="AP28" s="363"/>
      <c r="AQ28" s="339"/>
      <c r="AR28" s="340"/>
      <c r="AS28" s="99"/>
    </row>
    <row r="29" spans="1:45" ht="17.25" customHeight="1" x14ac:dyDescent="0.25">
      <c r="A29" s="348" t="s">
        <v>295</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94"/>
      <c r="AN29" s="351"/>
      <c r="AO29" s="352"/>
      <c r="AP29" s="352"/>
      <c r="AQ29" s="339"/>
      <c r="AR29" s="353"/>
      <c r="AS29" s="99"/>
    </row>
    <row r="30" spans="1:45" ht="17.25" customHeight="1" x14ac:dyDescent="0.25">
      <c r="A30" s="354" t="s">
        <v>294</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4"/>
      <c r="AS30" s="99"/>
    </row>
    <row r="31" spans="1:45" ht="17.25" customHeight="1" x14ac:dyDescent="0.25">
      <c r="A31" s="354" t="s">
        <v>293</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4"/>
      <c r="AN31" s="94"/>
      <c r="AO31" s="120"/>
      <c r="AP31" s="120"/>
      <c r="AQ31" s="120"/>
      <c r="AR31" s="120"/>
      <c r="AS31" s="99"/>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4"/>
      <c r="AN32" s="94"/>
      <c r="AO32" s="94"/>
      <c r="AP32" s="94"/>
      <c r="AQ32" s="94"/>
      <c r="AR32" s="94"/>
      <c r="AS32" s="99"/>
    </row>
    <row r="33" spans="1:45" ht="17.25" customHeight="1" x14ac:dyDescent="0.25">
      <c r="A33" s="354" t="s">
        <v>292</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94"/>
      <c r="AN33" s="94"/>
      <c r="AO33" s="94"/>
      <c r="AP33" s="94"/>
      <c r="AQ33" s="94"/>
      <c r="AR33" s="94"/>
      <c r="AS33" s="99"/>
    </row>
    <row r="34" spans="1:45" ht="17.25" customHeight="1" x14ac:dyDescent="0.25">
      <c r="A34" s="354" t="s">
        <v>291</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4"/>
      <c r="AN34" s="94"/>
      <c r="AO34" s="94"/>
      <c r="AP34" s="94"/>
      <c r="AQ34" s="94"/>
      <c r="AR34" s="94"/>
      <c r="AS34" s="99"/>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4"/>
      <c r="AN35" s="94"/>
      <c r="AO35" s="94"/>
      <c r="AP35" s="94"/>
      <c r="AQ35" s="94"/>
      <c r="AR35" s="94"/>
      <c r="AS35" s="99"/>
    </row>
    <row r="36" spans="1:45" ht="17.25" customHeight="1" thickBot="1" x14ac:dyDescent="0.3">
      <c r="A36" s="365" t="s">
        <v>256</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94"/>
      <c r="AN36" s="94"/>
      <c r="AO36" s="94"/>
      <c r="AP36" s="94"/>
      <c r="AQ36" s="94"/>
      <c r="AR36" s="94"/>
      <c r="AS36" s="99"/>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6"/>
      <c r="AL37" s="346"/>
      <c r="AM37" s="94"/>
      <c r="AN37" s="94"/>
      <c r="AO37" s="94"/>
      <c r="AP37" s="94"/>
      <c r="AQ37" s="94"/>
      <c r="AR37" s="94"/>
      <c r="AS37" s="99"/>
    </row>
    <row r="38" spans="1:45" ht="17.25" customHeight="1" x14ac:dyDescent="0.25">
      <c r="A38" s="354" t="s">
        <v>290</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4"/>
      <c r="AN38" s="94"/>
      <c r="AO38" s="94"/>
      <c r="AP38" s="94"/>
      <c r="AQ38" s="94"/>
      <c r="AR38" s="94"/>
      <c r="AS38" s="99"/>
    </row>
    <row r="39" spans="1:45" ht="17.25" customHeight="1" thickBot="1" x14ac:dyDescent="0.3">
      <c r="A39" s="365" t="s">
        <v>289</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94"/>
      <c r="AN39" s="94"/>
      <c r="AO39" s="94"/>
      <c r="AP39" s="94"/>
      <c r="AQ39" s="94"/>
      <c r="AR39" s="94"/>
      <c r="AS39" s="99"/>
    </row>
    <row r="40" spans="1:45" ht="17.25" customHeight="1" x14ac:dyDescent="0.25">
      <c r="A40" s="343" t="s">
        <v>288</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6"/>
      <c r="AL40" s="346"/>
      <c r="AM40" s="94"/>
      <c r="AN40" s="94"/>
      <c r="AO40" s="94"/>
      <c r="AP40" s="94"/>
      <c r="AQ40" s="94"/>
      <c r="AR40" s="94"/>
      <c r="AS40" s="99"/>
    </row>
    <row r="41" spans="1:45" ht="17.25" customHeight="1" x14ac:dyDescent="0.25">
      <c r="A41" s="354" t="s">
        <v>287</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4"/>
      <c r="AN41" s="94"/>
      <c r="AO41" s="94"/>
      <c r="AP41" s="94"/>
      <c r="AQ41" s="94"/>
      <c r="AR41" s="94"/>
      <c r="AS41" s="99"/>
    </row>
    <row r="42" spans="1:45" ht="17.25" customHeight="1" x14ac:dyDescent="0.25">
      <c r="A42" s="354" t="s">
        <v>286</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4"/>
      <c r="AN42" s="94"/>
      <c r="AO42" s="94"/>
      <c r="AP42" s="94"/>
      <c r="AQ42" s="94"/>
      <c r="AR42" s="94"/>
      <c r="AS42" s="99"/>
    </row>
    <row r="43" spans="1:45" ht="17.25" customHeight="1" x14ac:dyDescent="0.25">
      <c r="A43" s="354" t="s">
        <v>285</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4"/>
      <c r="AN43" s="94"/>
      <c r="AO43" s="94"/>
      <c r="AP43" s="94"/>
      <c r="AQ43" s="94"/>
      <c r="AR43" s="94"/>
      <c r="AS43" s="99"/>
    </row>
    <row r="44" spans="1:45" ht="17.25" customHeight="1" x14ac:dyDescent="0.25">
      <c r="A44" s="354" t="s">
        <v>284</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4"/>
      <c r="AN44" s="94"/>
      <c r="AO44" s="94"/>
      <c r="AP44" s="94"/>
      <c r="AQ44" s="94"/>
      <c r="AR44" s="94"/>
      <c r="AS44" s="99"/>
    </row>
    <row r="45" spans="1:45" ht="17.25" customHeight="1" x14ac:dyDescent="0.25">
      <c r="A45" s="354" t="s">
        <v>283</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4"/>
      <c r="AN45" s="94"/>
      <c r="AO45" s="94"/>
      <c r="AP45" s="94"/>
      <c r="AQ45" s="94"/>
      <c r="AR45" s="94"/>
      <c r="AS45" s="99"/>
    </row>
    <row r="46" spans="1:45" ht="17.25" customHeight="1" thickBot="1" x14ac:dyDescent="0.3">
      <c r="A46" s="367" t="s">
        <v>282</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4"/>
      <c r="AN46" s="94"/>
      <c r="AO46" s="94"/>
      <c r="AP46" s="94"/>
      <c r="AQ46" s="94"/>
      <c r="AR46" s="94"/>
      <c r="AS46" s="99"/>
    </row>
    <row r="47" spans="1:45" ht="24" customHeight="1" x14ac:dyDescent="0.25">
      <c r="A47" s="370" t="s">
        <v>281</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4</v>
      </c>
      <c r="AL47" s="346"/>
      <c r="AM47" s="373" t="s">
        <v>262</v>
      </c>
      <c r="AN47" s="373"/>
      <c r="AO47" s="107" t="s">
        <v>261</v>
      </c>
      <c r="AP47" s="107" t="s">
        <v>260</v>
      </c>
      <c r="AQ47" s="99"/>
    </row>
    <row r="48" spans="1:45" ht="12" customHeight="1" x14ac:dyDescent="0.25">
      <c r="A48" s="354" t="s">
        <v>280</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11"/>
      <c r="AP48" s="111"/>
      <c r="AQ48" s="99"/>
    </row>
    <row r="49" spans="1:43" ht="12" customHeight="1" x14ac:dyDescent="0.25">
      <c r="A49" s="354" t="s">
        <v>279</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11"/>
      <c r="AP49" s="111"/>
      <c r="AQ49" s="99"/>
    </row>
    <row r="50" spans="1:43" ht="12" customHeight="1" thickBot="1" x14ac:dyDescent="0.3">
      <c r="A50" s="365" t="s">
        <v>278</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74" t="s">
        <v>277</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262</v>
      </c>
      <c r="AN52" s="373"/>
      <c r="AO52" s="107" t="s">
        <v>261</v>
      </c>
      <c r="AP52" s="107" t="s">
        <v>260</v>
      </c>
      <c r="AQ52" s="99"/>
    </row>
    <row r="53" spans="1:43" ht="11.25" customHeight="1" x14ac:dyDescent="0.25">
      <c r="A53" s="376" t="s">
        <v>276</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15"/>
      <c r="AP53" s="115"/>
      <c r="AQ53" s="99"/>
    </row>
    <row r="54" spans="1:43" ht="12" customHeight="1" x14ac:dyDescent="0.25">
      <c r="A54" s="354" t="s">
        <v>275</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11"/>
      <c r="AP54" s="111"/>
      <c r="AQ54" s="99"/>
    </row>
    <row r="55" spans="1:43" ht="12" customHeight="1" x14ac:dyDescent="0.25">
      <c r="A55" s="354" t="s">
        <v>274</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11"/>
      <c r="AP55" s="111"/>
      <c r="AQ55" s="99"/>
    </row>
    <row r="56" spans="1:43" ht="12" customHeight="1" thickBot="1" x14ac:dyDescent="0.3">
      <c r="A56" s="365" t="s">
        <v>273</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74" t="s">
        <v>272</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262</v>
      </c>
      <c r="AN58" s="373"/>
      <c r="AO58" s="107" t="s">
        <v>261</v>
      </c>
      <c r="AP58" s="107" t="s">
        <v>260</v>
      </c>
      <c r="AQ58" s="99"/>
    </row>
    <row r="59" spans="1:43" ht="12.75" customHeight="1" x14ac:dyDescent="0.25">
      <c r="A59" s="378" t="s">
        <v>271</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13"/>
      <c r="AP59" s="113"/>
      <c r="AQ59" s="105"/>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11"/>
      <c r="AP60" s="111"/>
      <c r="AQ60" s="99"/>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11"/>
      <c r="AP61" s="111"/>
      <c r="AQ61" s="99"/>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11"/>
      <c r="AP62" s="111"/>
      <c r="AQ62" s="99"/>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11"/>
      <c r="AP63" s="111"/>
      <c r="AQ63" s="99"/>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11"/>
      <c r="AP64" s="111"/>
      <c r="AQ64" s="99"/>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11"/>
      <c r="AP65" s="111"/>
      <c r="AQ65" s="99"/>
    </row>
    <row r="66" spans="1:43" ht="27.75" customHeight="1" x14ac:dyDescent="0.25">
      <c r="A66" s="381" t="s">
        <v>266</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12"/>
      <c r="AP66" s="112"/>
      <c r="AQ66" s="105"/>
    </row>
    <row r="67" spans="1:43" ht="11.25" customHeight="1" x14ac:dyDescent="0.25">
      <c r="A67" s="354" t="s">
        <v>258</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11"/>
      <c r="AP67" s="111"/>
      <c r="AQ67" s="99"/>
    </row>
    <row r="68" spans="1:43" ht="25.5" customHeight="1" x14ac:dyDescent="0.25">
      <c r="A68" s="381" t="s">
        <v>259</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12"/>
      <c r="AP68" s="112"/>
      <c r="AQ68" s="105"/>
    </row>
    <row r="69" spans="1:43" ht="12" customHeight="1" x14ac:dyDescent="0.25">
      <c r="A69" s="354" t="s">
        <v>257</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11"/>
      <c r="AP69" s="111"/>
      <c r="AQ69" s="99"/>
    </row>
    <row r="70" spans="1:43" ht="12.75" customHeight="1" x14ac:dyDescent="0.25">
      <c r="A70" s="385" t="s">
        <v>265</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12"/>
      <c r="AP70" s="112"/>
      <c r="AQ70" s="105"/>
    </row>
    <row r="71" spans="1:43" ht="12" customHeight="1" x14ac:dyDescent="0.25">
      <c r="A71" s="354" t="s">
        <v>256</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11"/>
      <c r="AP71" s="111"/>
      <c r="AQ71" s="99"/>
    </row>
    <row r="72" spans="1:43" ht="12.75" customHeight="1" thickBot="1" x14ac:dyDescent="0.3">
      <c r="A72" s="387" t="s">
        <v>264</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74" t="s">
        <v>263</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262</v>
      </c>
      <c r="AN74" s="373"/>
      <c r="AO74" s="107" t="s">
        <v>261</v>
      </c>
      <c r="AP74" s="107" t="s">
        <v>260</v>
      </c>
      <c r="AQ74" s="99"/>
    </row>
    <row r="75" spans="1:43" ht="25.5" customHeight="1" x14ac:dyDescent="0.25">
      <c r="A75" s="381" t="s">
        <v>259</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103"/>
      <c r="AP75" s="103"/>
      <c r="AQ75" s="105"/>
    </row>
    <row r="76" spans="1:43" ht="12" customHeight="1" x14ac:dyDescent="0.25">
      <c r="A76" s="354" t="s">
        <v>258</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06"/>
      <c r="AP76" s="106"/>
      <c r="AQ76" s="99"/>
    </row>
    <row r="77" spans="1:43" ht="12" customHeight="1" x14ac:dyDescent="0.25">
      <c r="A77" s="354" t="s">
        <v>257</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06"/>
      <c r="AP77" s="106"/>
      <c r="AQ77" s="99"/>
    </row>
    <row r="78" spans="1:43" ht="12" customHeight="1" x14ac:dyDescent="0.25">
      <c r="A78" s="354" t="s">
        <v>256</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06"/>
      <c r="AP78" s="106"/>
      <c r="AQ78" s="99"/>
    </row>
    <row r="79" spans="1:43" ht="12" customHeight="1" x14ac:dyDescent="0.25">
      <c r="A79" s="354" t="s">
        <v>255</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06"/>
      <c r="AP79" s="106"/>
      <c r="AQ79" s="99"/>
    </row>
    <row r="80" spans="1:43" ht="12" customHeight="1" x14ac:dyDescent="0.25">
      <c r="A80" s="354" t="s">
        <v>254</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06"/>
      <c r="AP80" s="106"/>
      <c r="AQ80" s="99"/>
    </row>
    <row r="81" spans="1:45" ht="12.75" customHeight="1" x14ac:dyDescent="0.25">
      <c r="A81" s="354" t="s">
        <v>253</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06"/>
      <c r="AP81" s="106"/>
      <c r="AQ81" s="99"/>
    </row>
    <row r="82" spans="1:45" ht="12.75" customHeight="1" x14ac:dyDescent="0.25">
      <c r="A82" s="354" t="s">
        <v>252</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06"/>
      <c r="AP82" s="106"/>
      <c r="AQ82" s="99"/>
    </row>
    <row r="83" spans="1:45" ht="12" customHeight="1" x14ac:dyDescent="0.25">
      <c r="A83" s="385" t="s">
        <v>251</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103"/>
      <c r="AP83" s="103"/>
      <c r="AQ83" s="105"/>
    </row>
    <row r="84" spans="1:45" ht="12" customHeight="1" x14ac:dyDescent="0.25">
      <c r="A84" s="385" t="s">
        <v>250</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103"/>
      <c r="AP84" s="103"/>
      <c r="AQ84" s="105"/>
    </row>
    <row r="85" spans="1:45" ht="12" customHeight="1" x14ac:dyDescent="0.25">
      <c r="A85" s="354" t="s">
        <v>249</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06"/>
      <c r="AP85" s="106"/>
      <c r="AQ85" s="93"/>
    </row>
    <row r="86" spans="1:45" ht="27.75" customHeight="1" x14ac:dyDescent="0.25">
      <c r="A86" s="381" t="s">
        <v>248</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103"/>
      <c r="AP86" s="103"/>
      <c r="AQ86" s="105"/>
    </row>
    <row r="87" spans="1:45" x14ac:dyDescent="0.25">
      <c r="A87" s="381" t="s">
        <v>247</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103"/>
      <c r="AP87" s="103"/>
      <c r="AQ87" s="105"/>
    </row>
    <row r="88" spans="1:45" ht="14.25" customHeight="1" x14ac:dyDescent="0.25">
      <c r="A88" s="397" t="s">
        <v>246</v>
      </c>
      <c r="B88" s="398"/>
      <c r="C88" s="398"/>
      <c r="D88" s="399"/>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400"/>
      <c r="AL88" s="401"/>
      <c r="AM88" s="402"/>
      <c r="AN88" s="403"/>
      <c r="AO88" s="103"/>
      <c r="AP88" s="103"/>
      <c r="AQ88" s="105"/>
    </row>
    <row r="89" spans="1:45" x14ac:dyDescent="0.25">
      <c r="A89" s="397" t="s">
        <v>245</v>
      </c>
      <c r="B89" s="398"/>
      <c r="C89" s="398"/>
      <c r="D89" s="399"/>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400"/>
      <c r="AL89" s="401"/>
      <c r="AM89" s="402"/>
      <c r="AN89" s="403"/>
      <c r="AO89" s="103"/>
      <c r="AP89" s="103"/>
      <c r="AQ89" s="93"/>
    </row>
    <row r="90" spans="1:45" ht="12" customHeight="1" thickBot="1" x14ac:dyDescent="0.3">
      <c r="A90" s="102" t="s">
        <v>244</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93"/>
      <c r="AL90" s="394"/>
      <c r="AM90" s="395"/>
      <c r="AN90" s="396"/>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243</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242</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241</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240</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239</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5"/>
  <sheetViews>
    <sheetView view="pageBreakPreview" topLeftCell="A47" zoomScale="70" zoomScaleSheetLayoutView="70" workbookViewId="0">
      <selection activeCell="I53" sqref="I53"/>
    </sheetView>
  </sheetViews>
  <sheetFormatPr defaultRowHeight="15.75" x14ac:dyDescent="0.25"/>
  <cols>
    <col min="1" max="1" width="9.140625" style="61"/>
    <col min="2" max="2" width="37.7109375" style="61" customWidth="1"/>
    <col min="3" max="3" width="18" style="180" customWidth="1"/>
    <col min="4" max="4" width="20" style="180"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7" t="str">
        <f>'5. анализ эконом эфф'!A5:AR5</f>
        <v>Год раскрытия информации: 2023 год</v>
      </c>
      <c r="B5" s="287"/>
      <c r="C5" s="287"/>
      <c r="D5" s="287"/>
      <c r="E5" s="287"/>
      <c r="F5" s="287"/>
      <c r="G5" s="287"/>
      <c r="H5" s="287"/>
      <c r="I5" s="287"/>
      <c r="J5" s="287"/>
      <c r="K5" s="287"/>
      <c r="L5" s="287"/>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2" t="str">
        <f>'1. паспорт местоположение'!A9:C9</f>
        <v>АО "Россети Тюмень"</v>
      </c>
      <c r="B9" s="305"/>
      <c r="C9" s="305"/>
      <c r="D9" s="305"/>
      <c r="E9" s="305"/>
      <c r="F9" s="305"/>
      <c r="G9" s="305"/>
      <c r="H9" s="305"/>
      <c r="I9" s="305"/>
      <c r="J9" s="305"/>
      <c r="K9" s="305"/>
      <c r="L9" s="305"/>
    </row>
    <row r="10" spans="1:44" x14ac:dyDescent="0.25">
      <c r="A10" s="288" t="s">
        <v>8</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2" t="str">
        <f>'1. паспорт местоположение'!A12:C12</f>
        <v>H_TP1900.VL.0026</v>
      </c>
      <c r="B12" s="292"/>
      <c r="C12" s="292"/>
      <c r="D12" s="292"/>
      <c r="E12" s="292"/>
      <c r="F12" s="292"/>
      <c r="G12" s="292"/>
      <c r="H12" s="292"/>
      <c r="I12" s="292"/>
      <c r="J12" s="292"/>
      <c r="K12" s="292"/>
      <c r="L12" s="292"/>
    </row>
    <row r="13" spans="1:44" x14ac:dyDescent="0.25">
      <c r="A13" s="288" t="s">
        <v>7</v>
      </c>
      <c r="B13" s="288"/>
      <c r="C13" s="288"/>
      <c r="D13" s="288"/>
      <c r="E13" s="288"/>
      <c r="F13" s="288"/>
      <c r="G13" s="288"/>
      <c r="H13" s="288"/>
      <c r="I13" s="288"/>
      <c r="J13" s="288"/>
      <c r="K13" s="288"/>
      <c r="L13" s="288"/>
    </row>
    <row r="14" spans="1:44" ht="18.75" x14ac:dyDescent="0.25">
      <c r="A14" s="297"/>
      <c r="B14" s="297"/>
      <c r="C14" s="297"/>
      <c r="D14" s="297"/>
      <c r="E14" s="297"/>
      <c r="F14" s="297"/>
      <c r="G14" s="297"/>
      <c r="H14" s="297"/>
      <c r="I14" s="297"/>
      <c r="J14" s="297"/>
      <c r="K14" s="297"/>
      <c r="L14" s="297"/>
    </row>
    <row r="15" spans="1:44" ht="63.75" customHeight="1" x14ac:dyDescent="0.25">
      <c r="A15" s="293"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305"/>
      <c r="C15" s="305"/>
      <c r="D15" s="305"/>
      <c r="E15" s="305"/>
      <c r="F15" s="305"/>
      <c r="G15" s="305"/>
      <c r="H15" s="305"/>
      <c r="I15" s="305"/>
      <c r="J15" s="305"/>
      <c r="K15" s="305"/>
      <c r="L15" s="305"/>
    </row>
    <row r="16" spans="1:44" x14ac:dyDescent="0.25">
      <c r="A16" s="288" t="s">
        <v>6</v>
      </c>
      <c r="B16" s="288"/>
      <c r="C16" s="288"/>
      <c r="D16" s="288"/>
      <c r="E16" s="288"/>
      <c r="F16" s="288"/>
      <c r="G16" s="288"/>
      <c r="H16" s="288"/>
      <c r="I16" s="288"/>
      <c r="J16" s="288"/>
      <c r="K16" s="288"/>
      <c r="L16" s="288"/>
    </row>
    <row r="17" spans="1:12" ht="15.75" customHeight="1" x14ac:dyDescent="0.25">
      <c r="L17" s="79"/>
    </row>
    <row r="18" spans="1:12" x14ac:dyDescent="0.25">
      <c r="K18" s="78"/>
    </row>
    <row r="19" spans="1:12" ht="15.75" customHeight="1" x14ac:dyDescent="0.25">
      <c r="A19" s="404" t="s">
        <v>428</v>
      </c>
      <c r="B19" s="404"/>
      <c r="C19" s="404"/>
      <c r="D19" s="404"/>
      <c r="E19" s="404"/>
      <c r="F19" s="404"/>
      <c r="G19" s="404"/>
      <c r="H19" s="404"/>
      <c r="I19" s="404"/>
      <c r="J19" s="404"/>
      <c r="K19" s="404"/>
      <c r="L19" s="404"/>
    </row>
    <row r="20" spans="1:12" x14ac:dyDescent="0.25">
      <c r="A20" s="62"/>
      <c r="B20" s="62"/>
      <c r="C20" s="181"/>
      <c r="D20" s="181"/>
      <c r="E20" s="77"/>
      <c r="F20" s="77"/>
      <c r="G20" s="77"/>
      <c r="H20" s="77"/>
      <c r="I20" s="77"/>
      <c r="J20" s="77"/>
      <c r="K20" s="77"/>
      <c r="L20" s="77"/>
    </row>
    <row r="21" spans="1:12" ht="28.5" customHeight="1" x14ac:dyDescent="0.25">
      <c r="A21" s="405" t="s">
        <v>209</v>
      </c>
      <c r="B21" s="405" t="s">
        <v>208</v>
      </c>
      <c r="C21" s="411" t="s">
        <v>363</v>
      </c>
      <c r="D21" s="411"/>
      <c r="E21" s="411"/>
      <c r="F21" s="411"/>
      <c r="G21" s="411"/>
      <c r="H21" s="411"/>
      <c r="I21" s="406" t="s">
        <v>207</v>
      </c>
      <c r="J21" s="408" t="s">
        <v>365</v>
      </c>
      <c r="K21" s="405" t="s">
        <v>206</v>
      </c>
      <c r="L21" s="407" t="s">
        <v>364</v>
      </c>
    </row>
    <row r="22" spans="1:12" ht="58.5" customHeight="1" x14ac:dyDescent="0.25">
      <c r="A22" s="405"/>
      <c r="B22" s="405"/>
      <c r="C22" s="412" t="s">
        <v>2</v>
      </c>
      <c r="D22" s="412"/>
      <c r="E22" s="153"/>
      <c r="F22" s="154"/>
      <c r="G22" s="413" t="s">
        <v>586</v>
      </c>
      <c r="H22" s="414"/>
      <c r="I22" s="406"/>
      <c r="J22" s="409"/>
      <c r="K22" s="405"/>
      <c r="L22" s="407"/>
    </row>
    <row r="23" spans="1:12" ht="47.25" x14ac:dyDescent="0.25">
      <c r="A23" s="405"/>
      <c r="B23" s="405"/>
      <c r="C23" s="182" t="s">
        <v>205</v>
      </c>
      <c r="D23" s="182" t="s">
        <v>204</v>
      </c>
      <c r="E23" s="76" t="s">
        <v>205</v>
      </c>
      <c r="F23" s="76" t="s">
        <v>204</v>
      </c>
      <c r="G23" s="76" t="s">
        <v>205</v>
      </c>
      <c r="H23" s="76" t="s">
        <v>204</v>
      </c>
      <c r="I23" s="406"/>
      <c r="J23" s="410"/>
      <c r="K23" s="405"/>
      <c r="L23" s="407"/>
    </row>
    <row r="24" spans="1:12" x14ac:dyDescent="0.25">
      <c r="A24" s="65">
        <v>1</v>
      </c>
      <c r="B24" s="65">
        <v>2</v>
      </c>
      <c r="C24" s="182">
        <v>3</v>
      </c>
      <c r="D24" s="182">
        <v>4</v>
      </c>
      <c r="E24" s="76">
        <v>5</v>
      </c>
      <c r="F24" s="76">
        <v>6</v>
      </c>
      <c r="G24" s="76">
        <v>7</v>
      </c>
      <c r="H24" s="76">
        <v>8</v>
      </c>
      <c r="I24" s="76">
        <v>9</v>
      </c>
      <c r="J24" s="76">
        <v>10</v>
      </c>
      <c r="K24" s="76">
        <v>11</v>
      </c>
      <c r="L24" s="76">
        <v>12</v>
      </c>
    </row>
    <row r="25" spans="1:12" x14ac:dyDescent="0.25">
      <c r="A25" s="70">
        <v>1</v>
      </c>
      <c r="B25" s="71" t="s">
        <v>203</v>
      </c>
      <c r="C25" s="183"/>
      <c r="D25" s="184"/>
      <c r="E25" s="74"/>
      <c r="F25" s="74"/>
      <c r="G25" s="74"/>
      <c r="H25" s="74"/>
      <c r="I25" s="74"/>
      <c r="J25" s="74"/>
      <c r="K25" s="67"/>
      <c r="L25" s="81"/>
    </row>
    <row r="26" spans="1:12" ht="21.75" customHeight="1" x14ac:dyDescent="0.25">
      <c r="A26" s="70" t="s">
        <v>202</v>
      </c>
      <c r="B26" s="75" t="s">
        <v>370</v>
      </c>
      <c r="C26" s="68" t="s">
        <v>460</v>
      </c>
      <c r="D26" s="74"/>
      <c r="E26" s="68" t="s">
        <v>460</v>
      </c>
      <c r="F26" s="74"/>
      <c r="G26" s="68" t="s">
        <v>460</v>
      </c>
      <c r="H26" s="74"/>
      <c r="I26" s="74"/>
      <c r="J26" s="74"/>
      <c r="K26" s="67"/>
      <c r="L26" s="67"/>
    </row>
    <row r="27" spans="1:12" s="63" customFormat="1" ht="39" customHeight="1" x14ac:dyDescent="0.25">
      <c r="A27" s="70" t="s">
        <v>201</v>
      </c>
      <c r="B27" s="75" t="s">
        <v>372</v>
      </c>
      <c r="C27" s="68" t="s">
        <v>460</v>
      </c>
      <c r="D27" s="74"/>
      <c r="E27" s="68" t="s">
        <v>460</v>
      </c>
      <c r="F27" s="74"/>
      <c r="G27" s="68" t="s">
        <v>460</v>
      </c>
      <c r="H27" s="74"/>
      <c r="I27" s="74"/>
      <c r="J27" s="74"/>
      <c r="K27" s="67"/>
      <c r="L27" s="67"/>
    </row>
    <row r="28" spans="1:12" s="63" customFormat="1" ht="70.5" customHeight="1" x14ac:dyDescent="0.25">
      <c r="A28" s="70" t="s">
        <v>371</v>
      </c>
      <c r="B28" s="75" t="s">
        <v>376</v>
      </c>
      <c r="C28" s="68" t="s">
        <v>460</v>
      </c>
      <c r="D28" s="74"/>
      <c r="E28" s="68" t="s">
        <v>460</v>
      </c>
      <c r="F28" s="74"/>
      <c r="G28" s="68" t="s">
        <v>460</v>
      </c>
      <c r="H28" s="74"/>
      <c r="I28" s="74"/>
      <c r="J28" s="74"/>
      <c r="K28" s="67"/>
      <c r="L28" s="67"/>
    </row>
    <row r="29" spans="1:12" s="63" customFormat="1" ht="54" customHeight="1" x14ac:dyDescent="0.25">
      <c r="A29" s="70" t="s">
        <v>200</v>
      </c>
      <c r="B29" s="75" t="s">
        <v>375</v>
      </c>
      <c r="C29" s="68" t="s">
        <v>460</v>
      </c>
      <c r="D29" s="74"/>
      <c r="E29" s="68" t="s">
        <v>460</v>
      </c>
      <c r="F29" s="74"/>
      <c r="G29" s="68" t="s">
        <v>460</v>
      </c>
      <c r="H29" s="74"/>
      <c r="I29" s="74"/>
      <c r="J29" s="74"/>
      <c r="K29" s="67"/>
      <c r="L29" s="67"/>
    </row>
    <row r="30" spans="1:12" s="63" customFormat="1" ht="42" customHeight="1" x14ac:dyDescent="0.25">
      <c r="A30" s="70" t="s">
        <v>199</v>
      </c>
      <c r="B30" s="75" t="s">
        <v>377</v>
      </c>
      <c r="C30" s="68" t="s">
        <v>460</v>
      </c>
      <c r="D30" s="74"/>
      <c r="E30" s="68" t="s">
        <v>460</v>
      </c>
      <c r="F30" s="74"/>
      <c r="G30" s="68" t="s">
        <v>460</v>
      </c>
      <c r="H30" s="74"/>
      <c r="I30" s="74"/>
      <c r="J30" s="74"/>
      <c r="K30" s="67"/>
      <c r="L30" s="67"/>
    </row>
    <row r="31" spans="1:12" s="63" customFormat="1" ht="37.5" customHeight="1" x14ac:dyDescent="0.25">
      <c r="A31" s="70" t="s">
        <v>198</v>
      </c>
      <c r="B31" s="69" t="s">
        <v>373</v>
      </c>
      <c r="C31" s="238">
        <v>42826</v>
      </c>
      <c r="D31" s="238">
        <v>42916</v>
      </c>
      <c r="E31" s="238">
        <v>42826</v>
      </c>
      <c r="F31" s="238">
        <v>42916</v>
      </c>
      <c r="G31" s="238">
        <v>42826</v>
      </c>
      <c r="H31" s="238">
        <v>42916</v>
      </c>
      <c r="I31" s="179">
        <v>100</v>
      </c>
      <c r="J31" s="179">
        <v>100</v>
      </c>
      <c r="K31" s="67"/>
      <c r="L31" s="67"/>
    </row>
    <row r="32" spans="1:12" s="63" customFormat="1" ht="31.5" x14ac:dyDescent="0.25">
      <c r="A32" s="70" t="s">
        <v>196</v>
      </c>
      <c r="B32" s="69" t="s">
        <v>378</v>
      </c>
      <c r="C32" s="239">
        <v>42917</v>
      </c>
      <c r="D32" s="238">
        <v>43008</v>
      </c>
      <c r="E32" s="239">
        <v>42917</v>
      </c>
      <c r="F32" s="238">
        <v>43008</v>
      </c>
      <c r="G32" s="239">
        <v>42917</v>
      </c>
      <c r="H32" s="238">
        <v>43008</v>
      </c>
      <c r="I32" s="179">
        <v>100</v>
      </c>
      <c r="J32" s="179">
        <v>100</v>
      </c>
      <c r="K32" s="67"/>
      <c r="L32" s="67"/>
    </row>
    <row r="33" spans="1:12" s="63" customFormat="1" ht="37.5" customHeight="1" x14ac:dyDescent="0.25">
      <c r="A33" s="70" t="s">
        <v>389</v>
      </c>
      <c r="B33" s="69" t="s">
        <v>313</v>
      </c>
      <c r="C33" s="238">
        <v>42948</v>
      </c>
      <c r="D33" s="238">
        <v>43008</v>
      </c>
      <c r="E33" s="238">
        <v>42948</v>
      </c>
      <c r="F33" s="238">
        <v>43008</v>
      </c>
      <c r="G33" s="238">
        <v>42948</v>
      </c>
      <c r="H33" s="238">
        <v>43008</v>
      </c>
      <c r="I33" s="179">
        <v>100</v>
      </c>
      <c r="J33" s="179">
        <v>100</v>
      </c>
      <c r="K33" s="67"/>
      <c r="L33" s="67"/>
    </row>
    <row r="34" spans="1:12" s="63" customFormat="1" ht="47.25" customHeight="1" x14ac:dyDescent="0.25">
      <c r="A34" s="70" t="s">
        <v>390</v>
      </c>
      <c r="B34" s="69" t="s">
        <v>382</v>
      </c>
      <c r="C34" s="68" t="s">
        <v>460</v>
      </c>
      <c r="D34" s="73"/>
      <c r="E34" s="68" t="s">
        <v>460</v>
      </c>
      <c r="F34" s="73"/>
      <c r="G34" s="68" t="s">
        <v>460</v>
      </c>
      <c r="H34" s="73"/>
      <c r="I34" s="179"/>
      <c r="J34" s="179"/>
      <c r="K34" s="73"/>
      <c r="L34" s="67"/>
    </row>
    <row r="35" spans="1:12" s="63" customFormat="1" ht="49.5" customHeight="1" x14ac:dyDescent="0.25">
      <c r="A35" s="70" t="s">
        <v>391</v>
      </c>
      <c r="B35" s="69" t="s">
        <v>197</v>
      </c>
      <c r="C35" s="238">
        <v>43009</v>
      </c>
      <c r="D35" s="238">
        <v>43023</v>
      </c>
      <c r="E35" s="238">
        <v>43009</v>
      </c>
      <c r="F35" s="238">
        <v>43023</v>
      </c>
      <c r="G35" s="238">
        <v>43009</v>
      </c>
      <c r="H35" s="238">
        <v>43023</v>
      </c>
      <c r="I35" s="179">
        <v>100</v>
      </c>
      <c r="J35" s="179">
        <v>100</v>
      </c>
      <c r="K35" s="73"/>
      <c r="L35" s="67"/>
    </row>
    <row r="36" spans="1:12" ht="37.5" customHeight="1" x14ac:dyDescent="0.25">
      <c r="A36" s="70" t="s">
        <v>392</v>
      </c>
      <c r="B36" s="69" t="s">
        <v>374</v>
      </c>
      <c r="C36" s="68" t="s">
        <v>460</v>
      </c>
      <c r="D36" s="72"/>
      <c r="E36" s="68" t="s">
        <v>460</v>
      </c>
      <c r="F36" s="72"/>
      <c r="G36" s="68" t="s">
        <v>460</v>
      </c>
      <c r="H36" s="72"/>
      <c r="I36" s="179"/>
      <c r="J36" s="179"/>
      <c r="K36" s="67"/>
      <c r="L36" s="67"/>
    </row>
    <row r="37" spans="1:12" x14ac:dyDescent="0.25">
      <c r="A37" s="70" t="s">
        <v>393</v>
      </c>
      <c r="B37" s="69" t="s">
        <v>195</v>
      </c>
      <c r="C37" s="238">
        <v>42948</v>
      </c>
      <c r="D37" s="238">
        <v>43100</v>
      </c>
      <c r="E37" s="238">
        <v>42948</v>
      </c>
      <c r="F37" s="238">
        <v>43100</v>
      </c>
      <c r="G37" s="238">
        <v>42948</v>
      </c>
      <c r="H37" s="238">
        <v>43100</v>
      </c>
      <c r="I37" s="179">
        <v>100</v>
      </c>
      <c r="J37" s="179">
        <v>100</v>
      </c>
      <c r="K37" s="67"/>
      <c r="L37" s="67"/>
    </row>
    <row r="38" spans="1:12" x14ac:dyDescent="0.25">
      <c r="A38" s="70" t="s">
        <v>581</v>
      </c>
      <c r="B38" s="71" t="s">
        <v>194</v>
      </c>
      <c r="C38" s="68"/>
      <c r="D38" s="67"/>
      <c r="E38" s="68"/>
      <c r="F38" s="67"/>
      <c r="G38" s="68"/>
      <c r="H38" s="67"/>
      <c r="I38" s="67"/>
      <c r="J38" s="67"/>
      <c r="K38" s="67"/>
      <c r="L38" s="67"/>
    </row>
    <row r="39" spans="1:12" ht="63" x14ac:dyDescent="0.25">
      <c r="A39" s="178" t="s">
        <v>582</v>
      </c>
      <c r="B39" s="69" t="s">
        <v>379</v>
      </c>
      <c r="C39" s="238">
        <v>43200</v>
      </c>
      <c r="D39" s="238">
        <v>43381</v>
      </c>
      <c r="E39" s="238">
        <v>43110</v>
      </c>
      <c r="F39" s="238">
        <v>43190</v>
      </c>
      <c r="G39" s="238">
        <v>43200</v>
      </c>
      <c r="H39" s="238">
        <v>43381</v>
      </c>
      <c r="I39" s="179">
        <v>100</v>
      </c>
      <c r="J39" s="179">
        <v>100</v>
      </c>
      <c r="K39" s="67"/>
      <c r="L39" s="67"/>
    </row>
    <row r="40" spans="1:12" ht="33.75" customHeight="1" x14ac:dyDescent="0.25">
      <c r="A40" s="70" t="s">
        <v>193</v>
      </c>
      <c r="B40" s="69" t="s">
        <v>381</v>
      </c>
      <c r="C40" s="238">
        <v>43381</v>
      </c>
      <c r="D40" s="238">
        <v>43921</v>
      </c>
      <c r="E40" s="238">
        <v>43191</v>
      </c>
      <c r="F40" s="238">
        <v>43921</v>
      </c>
      <c r="G40" s="238">
        <v>43381</v>
      </c>
      <c r="H40" s="238">
        <v>43921</v>
      </c>
      <c r="I40" s="179">
        <v>100</v>
      </c>
      <c r="J40" s="179">
        <v>100</v>
      </c>
      <c r="K40" s="67"/>
      <c r="L40" s="67"/>
    </row>
    <row r="41" spans="1:12" ht="63" customHeight="1" x14ac:dyDescent="0.25">
      <c r="A41" s="70" t="s">
        <v>192</v>
      </c>
      <c r="B41" s="71" t="s">
        <v>458</v>
      </c>
      <c r="C41" s="68"/>
      <c r="D41" s="67"/>
      <c r="E41" s="68"/>
      <c r="F41" s="67"/>
      <c r="G41" s="68"/>
      <c r="H41" s="67"/>
      <c r="I41" s="240"/>
      <c r="J41" s="240"/>
      <c r="K41" s="67"/>
      <c r="L41" s="67"/>
    </row>
    <row r="42" spans="1:12" ht="58.5" customHeight="1" x14ac:dyDescent="0.25">
      <c r="A42" s="178" t="s">
        <v>583</v>
      </c>
      <c r="B42" s="69" t="s">
        <v>380</v>
      </c>
      <c r="C42" s="238">
        <v>43381</v>
      </c>
      <c r="D42" s="238">
        <v>44012</v>
      </c>
      <c r="E42" s="238">
        <v>43191</v>
      </c>
      <c r="F42" s="238">
        <v>44012</v>
      </c>
      <c r="G42" s="238">
        <v>43381</v>
      </c>
      <c r="H42" s="238">
        <v>44012</v>
      </c>
      <c r="I42" s="241">
        <v>100</v>
      </c>
      <c r="J42" s="241">
        <v>100</v>
      </c>
      <c r="K42" s="242"/>
      <c r="L42" s="67"/>
    </row>
    <row r="43" spans="1:12" ht="34.5" customHeight="1" x14ac:dyDescent="0.25">
      <c r="A43" s="70" t="s">
        <v>191</v>
      </c>
      <c r="B43" s="69" t="s">
        <v>189</v>
      </c>
      <c r="C43" s="238">
        <v>43442</v>
      </c>
      <c r="D43" s="238">
        <v>44043</v>
      </c>
      <c r="E43" s="238">
        <v>43252</v>
      </c>
      <c r="F43" s="238">
        <v>44043</v>
      </c>
      <c r="G43" s="238">
        <v>43442</v>
      </c>
      <c r="H43" s="238">
        <v>43448</v>
      </c>
      <c r="I43" s="240">
        <v>100</v>
      </c>
      <c r="J43" s="240">
        <v>100</v>
      </c>
      <c r="K43" s="67"/>
      <c r="L43" s="67"/>
    </row>
    <row r="44" spans="1:12" ht="24.75" customHeight="1" x14ac:dyDescent="0.25">
      <c r="A44" s="70" t="s">
        <v>190</v>
      </c>
      <c r="B44" s="69" t="s">
        <v>187</v>
      </c>
      <c r="C44" s="238">
        <v>43442</v>
      </c>
      <c r="D44" s="238">
        <v>44804</v>
      </c>
      <c r="E44" s="238">
        <v>43282</v>
      </c>
      <c r="F44" s="238">
        <v>44074</v>
      </c>
      <c r="G44" s="238">
        <v>43442</v>
      </c>
      <c r="H44" s="238">
        <v>45031</v>
      </c>
      <c r="I44" s="240">
        <v>100</v>
      </c>
      <c r="J44" s="240">
        <v>100</v>
      </c>
      <c r="K44" s="67"/>
      <c r="L44" s="67"/>
    </row>
    <row r="45" spans="1:12" ht="90.75" customHeight="1" x14ac:dyDescent="0.25">
      <c r="A45" s="70" t="s">
        <v>188</v>
      </c>
      <c r="B45" s="69" t="s">
        <v>385</v>
      </c>
      <c r="C45" s="68" t="s">
        <v>460</v>
      </c>
      <c r="D45" s="67"/>
      <c r="E45" s="68" t="s">
        <v>460</v>
      </c>
      <c r="F45" s="67"/>
      <c r="G45" s="68" t="s">
        <v>460</v>
      </c>
      <c r="H45" s="67"/>
      <c r="I45" s="240"/>
      <c r="J45" s="240"/>
      <c r="K45" s="67"/>
      <c r="L45" s="67"/>
    </row>
    <row r="46" spans="1:12" ht="167.25" customHeight="1" x14ac:dyDescent="0.25">
      <c r="A46" s="70" t="s">
        <v>186</v>
      </c>
      <c r="B46" s="69" t="s">
        <v>383</v>
      </c>
      <c r="C46" s="68" t="s">
        <v>460</v>
      </c>
      <c r="D46" s="67"/>
      <c r="E46" s="68" t="s">
        <v>460</v>
      </c>
      <c r="F46" s="67"/>
      <c r="G46" s="68" t="s">
        <v>460</v>
      </c>
      <c r="H46" s="67"/>
      <c r="I46" s="240"/>
      <c r="J46" s="240"/>
      <c r="K46" s="67"/>
      <c r="L46" s="67"/>
    </row>
    <row r="47" spans="1:12" ht="30.75" customHeight="1" x14ac:dyDescent="0.25">
      <c r="A47" s="70" t="s">
        <v>184</v>
      </c>
      <c r="B47" s="69" t="s">
        <v>185</v>
      </c>
      <c r="C47" s="238">
        <v>44470</v>
      </c>
      <c r="D47" s="238">
        <v>44824</v>
      </c>
      <c r="E47" s="238">
        <v>43374</v>
      </c>
      <c r="F47" s="238">
        <v>44094</v>
      </c>
      <c r="G47" s="251">
        <v>45032</v>
      </c>
      <c r="H47" s="251">
        <v>45035</v>
      </c>
      <c r="I47" s="240">
        <v>100</v>
      </c>
      <c r="J47" s="240">
        <v>100</v>
      </c>
      <c r="K47" s="67"/>
      <c r="L47" s="67"/>
    </row>
    <row r="48" spans="1:12" ht="37.5" customHeight="1" x14ac:dyDescent="0.25">
      <c r="A48" s="70" t="s">
        <v>584</v>
      </c>
      <c r="B48" s="71" t="s">
        <v>183</v>
      </c>
      <c r="C48" s="64"/>
      <c r="D48" s="67"/>
      <c r="E48" s="64"/>
      <c r="F48" s="67"/>
      <c r="G48" s="252"/>
      <c r="H48" s="242"/>
      <c r="I48" s="240"/>
      <c r="J48" s="240"/>
      <c r="K48" s="67"/>
      <c r="L48" s="67"/>
    </row>
    <row r="49" spans="1:12" ht="35.25" customHeight="1" x14ac:dyDescent="0.25">
      <c r="A49" s="70" t="s">
        <v>585</v>
      </c>
      <c r="B49" s="69" t="s">
        <v>181</v>
      </c>
      <c r="C49" s="238">
        <v>44470</v>
      </c>
      <c r="D49" s="238">
        <v>44834</v>
      </c>
      <c r="E49" s="238">
        <v>43374</v>
      </c>
      <c r="F49" s="238">
        <v>44104</v>
      </c>
      <c r="G49" s="251">
        <v>45036</v>
      </c>
      <c r="H49" s="251">
        <v>45041</v>
      </c>
      <c r="I49" s="240">
        <v>100</v>
      </c>
      <c r="J49" s="240">
        <v>100</v>
      </c>
      <c r="K49" s="67"/>
      <c r="L49" s="67"/>
    </row>
    <row r="50" spans="1:12" ht="86.25" customHeight="1" x14ac:dyDescent="0.25">
      <c r="A50" s="70" t="s">
        <v>182</v>
      </c>
      <c r="B50" s="69" t="s">
        <v>384</v>
      </c>
      <c r="C50" s="238">
        <v>44835</v>
      </c>
      <c r="D50" s="238">
        <v>44880</v>
      </c>
      <c r="E50" s="238">
        <v>44105</v>
      </c>
      <c r="F50" s="238">
        <v>44150</v>
      </c>
      <c r="G50" s="251">
        <v>45042</v>
      </c>
      <c r="H50" s="251">
        <v>45107</v>
      </c>
      <c r="I50" s="240">
        <v>100</v>
      </c>
      <c r="J50" s="240">
        <v>100</v>
      </c>
      <c r="K50" s="67"/>
      <c r="L50" s="67"/>
    </row>
    <row r="51" spans="1:12" ht="77.25" customHeight="1" x14ac:dyDescent="0.25">
      <c r="A51" s="70" t="s">
        <v>180</v>
      </c>
      <c r="B51" s="69" t="s">
        <v>386</v>
      </c>
      <c r="C51" s="68" t="s">
        <v>460</v>
      </c>
      <c r="D51" s="67"/>
      <c r="E51" s="68" t="s">
        <v>460</v>
      </c>
      <c r="F51" s="67"/>
      <c r="G51" s="252" t="s">
        <v>460</v>
      </c>
      <c r="H51" s="242"/>
      <c r="I51" s="240"/>
      <c r="J51" s="240"/>
      <c r="K51" s="67"/>
      <c r="L51" s="67"/>
    </row>
    <row r="52" spans="1:12" ht="71.25" customHeight="1" x14ac:dyDescent="0.25">
      <c r="A52" s="70" t="s">
        <v>178</v>
      </c>
      <c r="B52" s="69" t="s">
        <v>179</v>
      </c>
      <c r="C52" s="68" t="s">
        <v>460</v>
      </c>
      <c r="D52" s="67"/>
      <c r="E52" s="68" t="s">
        <v>460</v>
      </c>
      <c r="F52" s="67"/>
      <c r="G52" s="252" t="s">
        <v>460</v>
      </c>
      <c r="H52" s="242"/>
      <c r="I52" s="240"/>
      <c r="J52" s="240"/>
      <c r="K52" s="67"/>
      <c r="L52" s="67"/>
    </row>
    <row r="53" spans="1:12" ht="48" customHeight="1" x14ac:dyDescent="0.25">
      <c r="A53" s="70" t="s">
        <v>176</v>
      </c>
      <c r="B53" s="159" t="s">
        <v>387</v>
      </c>
      <c r="C53" s="238">
        <v>44835</v>
      </c>
      <c r="D53" s="238">
        <v>44925</v>
      </c>
      <c r="E53" s="238">
        <v>44105</v>
      </c>
      <c r="F53" s="238">
        <v>44195</v>
      </c>
      <c r="G53" s="251">
        <v>45042</v>
      </c>
      <c r="H53" s="251">
        <v>45107</v>
      </c>
      <c r="I53" s="240">
        <v>100</v>
      </c>
      <c r="J53" s="240">
        <v>100</v>
      </c>
      <c r="K53" s="67"/>
      <c r="L53" s="67"/>
    </row>
    <row r="54" spans="1:12" ht="46.5" customHeight="1" x14ac:dyDescent="0.25">
      <c r="A54" s="70" t="s">
        <v>388</v>
      </c>
      <c r="B54" s="69" t="s">
        <v>177</v>
      </c>
      <c r="C54" s="68" t="s">
        <v>460</v>
      </c>
      <c r="D54" s="67"/>
      <c r="E54" s="68" t="s">
        <v>460</v>
      </c>
      <c r="F54" s="67"/>
      <c r="G54" s="252" t="s">
        <v>460</v>
      </c>
      <c r="H54" s="242"/>
      <c r="I54" s="67"/>
      <c r="J54" s="67"/>
      <c r="K54" s="67"/>
      <c r="L54" s="67"/>
    </row>
    <row r="55" spans="1:12" x14ac:dyDescent="0.25">
      <c r="G55" s="180"/>
      <c r="H55" s="1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CC"/>
    <pageSetUpPr fitToPage="1"/>
  </sheetPr>
  <dimension ref="A1:AF92"/>
  <sheetViews>
    <sheetView view="pageBreakPreview" zoomScale="60" zoomScaleNormal="70" workbookViewId="0">
      <selection activeCell="A24" sqref="A24:AC86"/>
    </sheetView>
  </sheetViews>
  <sheetFormatPr defaultColWidth="9.140625" defaultRowHeight="15.75" x14ac:dyDescent="0.25"/>
  <cols>
    <col min="1" max="1" width="9.140625" style="262"/>
    <col min="2" max="2" width="57.85546875" style="262" customWidth="1"/>
    <col min="3" max="3" width="13" style="262" customWidth="1"/>
    <col min="4" max="4" width="17.85546875" style="262" customWidth="1"/>
    <col min="5" max="5" width="20.42578125" style="262" customWidth="1"/>
    <col min="6" max="6" width="18.7109375" style="262" customWidth="1"/>
    <col min="7" max="7" width="12.85546875" style="61" customWidth="1"/>
    <col min="8" max="8" width="8.42578125" style="61" customWidth="1"/>
    <col min="9" max="9" width="5.42578125" style="61" customWidth="1"/>
    <col min="10" max="10" width="8.140625" style="61" customWidth="1"/>
    <col min="11" max="11" width="7.28515625" style="61" customWidth="1"/>
    <col min="12" max="12" width="6.7109375" style="262" customWidth="1"/>
    <col min="13" max="13" width="5.28515625" style="262" customWidth="1"/>
    <col min="14" max="14" width="8.5703125" style="262" customWidth="1"/>
    <col min="15" max="17" width="6.140625" style="262" customWidth="1"/>
    <col min="18" max="18" width="7.42578125" style="262" customWidth="1"/>
    <col min="19" max="19" width="7.5703125" style="262" customWidth="1"/>
    <col min="20" max="20" width="6.140625" style="262" customWidth="1"/>
    <col min="21" max="21" width="7.5703125" style="262" customWidth="1"/>
    <col min="22" max="22" width="8.7109375" style="262" customWidth="1"/>
    <col min="23" max="25" width="6.140625" style="262" customWidth="1"/>
    <col min="26" max="26" width="8.7109375" style="262" customWidth="1"/>
    <col min="27" max="27" width="6.140625" style="262" customWidth="1"/>
    <col min="28" max="28" width="13.140625" style="262" customWidth="1"/>
    <col min="29" max="29" width="18.140625" style="262" customWidth="1"/>
    <col min="30" max="16384" width="9.140625" style="262"/>
  </cols>
  <sheetData>
    <row r="1" spans="1:29" ht="18.75" x14ac:dyDescent="0.25">
      <c r="A1" s="61"/>
      <c r="B1" s="61"/>
      <c r="C1" s="61"/>
      <c r="D1" s="61"/>
      <c r="E1" s="61"/>
      <c r="F1" s="61"/>
      <c r="L1" s="61"/>
      <c r="M1" s="61"/>
      <c r="AC1" s="35" t="s">
        <v>69</v>
      </c>
    </row>
    <row r="2" spans="1:29" ht="18.75" x14ac:dyDescent="0.3">
      <c r="A2" s="61"/>
      <c r="B2" s="61"/>
      <c r="C2" s="61"/>
      <c r="D2" s="61"/>
      <c r="E2" s="61"/>
      <c r="F2" s="61"/>
      <c r="L2" s="61"/>
      <c r="M2" s="61"/>
      <c r="AC2" s="15" t="s">
        <v>10</v>
      </c>
    </row>
    <row r="3" spans="1:29" ht="18.75" x14ac:dyDescent="0.3">
      <c r="A3" s="61"/>
      <c r="B3" s="61"/>
      <c r="C3" s="61"/>
      <c r="D3" s="61"/>
      <c r="E3" s="61"/>
      <c r="F3" s="61"/>
      <c r="L3" s="61"/>
      <c r="M3" s="61"/>
      <c r="AC3" s="15" t="s">
        <v>68</v>
      </c>
    </row>
    <row r="4" spans="1:29" ht="18.75" customHeight="1" x14ac:dyDescent="0.25">
      <c r="A4" s="287" t="s">
        <v>596</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5" s="61"/>
      <c r="B5" s="61"/>
      <c r="C5" s="61"/>
      <c r="D5" s="61"/>
      <c r="E5" s="61"/>
      <c r="F5" s="61"/>
      <c r="L5" s="61"/>
      <c r="M5" s="61"/>
      <c r="AC5" s="15"/>
    </row>
    <row r="6" spans="1:29"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row>
    <row r="7" spans="1:29" ht="18.75" x14ac:dyDescent="0.25">
      <c r="A7" s="163"/>
      <c r="B7" s="163"/>
      <c r="C7" s="163"/>
      <c r="D7" s="163"/>
      <c r="E7" s="163"/>
      <c r="F7" s="163"/>
      <c r="G7" s="163"/>
      <c r="H7" s="163"/>
      <c r="I7" s="163"/>
      <c r="J7" s="263"/>
      <c r="K7" s="263"/>
      <c r="L7" s="263"/>
      <c r="M7" s="263"/>
      <c r="N7" s="263"/>
      <c r="O7" s="263"/>
      <c r="P7" s="263"/>
      <c r="Q7" s="263"/>
      <c r="R7" s="263"/>
      <c r="S7" s="263"/>
      <c r="T7" s="263"/>
      <c r="U7" s="263"/>
      <c r="V7" s="263"/>
      <c r="W7" s="263"/>
      <c r="X7" s="263"/>
      <c r="Y7" s="263"/>
      <c r="Z7" s="263"/>
      <c r="AA7" s="263"/>
      <c r="AB7" s="263"/>
      <c r="AC7" s="263"/>
    </row>
    <row r="8" spans="1:29" x14ac:dyDescent="0.25">
      <c r="A8" s="292" t="s">
        <v>538</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row>
    <row r="9" spans="1:29"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row>
    <row r="10" spans="1:29" ht="18.75" x14ac:dyDescent="0.25">
      <c r="A10" s="163"/>
      <c r="B10" s="163"/>
      <c r="C10" s="163"/>
      <c r="D10" s="163"/>
      <c r="E10" s="163"/>
      <c r="F10" s="163"/>
      <c r="G10" s="163"/>
      <c r="H10" s="163"/>
      <c r="I10" s="163"/>
      <c r="J10" s="263"/>
      <c r="K10" s="263"/>
      <c r="L10" s="263"/>
      <c r="M10" s="263"/>
      <c r="N10" s="263"/>
      <c r="O10" s="263"/>
      <c r="P10" s="263"/>
      <c r="Q10" s="263"/>
      <c r="R10" s="263"/>
      <c r="S10" s="263"/>
      <c r="T10" s="263"/>
      <c r="U10" s="263"/>
      <c r="V10" s="263"/>
      <c r="W10" s="263"/>
      <c r="X10" s="263"/>
      <c r="Y10" s="263"/>
      <c r="Z10" s="263"/>
      <c r="AA10" s="263"/>
      <c r="AB10" s="263"/>
      <c r="AC10" s="263"/>
    </row>
    <row r="11" spans="1:29" x14ac:dyDescent="0.25">
      <c r="A11" s="305" t="str">
        <f>+'6.1. Паспорт сетевой график'!A12:L12</f>
        <v>H_TP1900.VL.0026</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row>
    <row r="12" spans="1:29"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row>
    <row r="13" spans="1:29" ht="16.5" customHeight="1" x14ac:dyDescent="0.3">
      <c r="A13" s="11"/>
      <c r="B13" s="11"/>
      <c r="C13" s="11"/>
      <c r="D13" s="11"/>
      <c r="E13" s="11"/>
      <c r="F13" s="11"/>
      <c r="G13" s="11"/>
      <c r="H13" s="11"/>
      <c r="I13" s="11"/>
      <c r="J13" s="264"/>
      <c r="K13" s="264"/>
      <c r="L13" s="264"/>
      <c r="M13" s="264"/>
      <c r="N13" s="264"/>
      <c r="O13" s="264"/>
      <c r="P13" s="264"/>
      <c r="Q13" s="264"/>
      <c r="R13" s="264"/>
      <c r="S13" s="264"/>
      <c r="T13" s="264"/>
      <c r="U13" s="264"/>
      <c r="V13" s="264"/>
      <c r="W13" s="264"/>
      <c r="X13" s="264"/>
      <c r="Y13" s="264"/>
      <c r="Z13" s="264"/>
      <c r="AA13" s="264"/>
      <c r="AB13" s="264"/>
      <c r="AC13" s="264"/>
    </row>
    <row r="14" spans="1:29" x14ac:dyDescent="0.25">
      <c r="A14" s="305" t="str">
        <f>+'6.1. Паспорт сетевой график'!A15:L15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row>
    <row r="15" spans="1:29"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16" t="s">
        <v>429</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32" x14ac:dyDescent="0.25">
      <c r="A19" s="61"/>
      <c r="B19" s="61"/>
      <c r="C19" s="61"/>
      <c r="D19" s="61"/>
      <c r="E19" s="265"/>
      <c r="F19" s="265"/>
      <c r="G19" s="265"/>
      <c r="L19" s="61"/>
      <c r="M19" s="61"/>
      <c r="N19" s="61"/>
      <c r="O19" s="61"/>
      <c r="P19" s="61"/>
      <c r="Q19" s="61"/>
      <c r="R19" s="61"/>
      <c r="S19" s="61"/>
      <c r="T19" s="61"/>
      <c r="U19" s="61"/>
      <c r="V19" s="61"/>
      <c r="W19" s="61"/>
      <c r="X19" s="61"/>
      <c r="Y19" s="61"/>
      <c r="Z19" s="61"/>
      <c r="AA19" s="61"/>
      <c r="AB19" s="61"/>
    </row>
    <row r="20" spans="1:32" ht="33" customHeight="1" x14ac:dyDescent="0.25">
      <c r="A20" s="417" t="s">
        <v>175</v>
      </c>
      <c r="B20" s="417" t="s">
        <v>174</v>
      </c>
      <c r="C20" s="405" t="s">
        <v>173</v>
      </c>
      <c r="D20" s="405"/>
      <c r="E20" s="420" t="s">
        <v>587</v>
      </c>
      <c r="F20" s="420"/>
      <c r="G20" s="417" t="s">
        <v>598</v>
      </c>
      <c r="H20" s="421" t="s">
        <v>588</v>
      </c>
      <c r="I20" s="422"/>
      <c r="J20" s="422"/>
      <c r="K20" s="422"/>
      <c r="L20" s="421" t="s">
        <v>589</v>
      </c>
      <c r="M20" s="422"/>
      <c r="N20" s="422"/>
      <c r="O20" s="422"/>
      <c r="P20" s="421" t="s">
        <v>590</v>
      </c>
      <c r="Q20" s="422"/>
      <c r="R20" s="422"/>
      <c r="S20" s="422"/>
      <c r="T20" s="421" t="s">
        <v>591</v>
      </c>
      <c r="U20" s="422"/>
      <c r="V20" s="422"/>
      <c r="W20" s="422"/>
      <c r="X20" s="421" t="s">
        <v>592</v>
      </c>
      <c r="Y20" s="422"/>
      <c r="Z20" s="422"/>
      <c r="AA20" s="422"/>
      <c r="AB20" s="423" t="s">
        <v>172</v>
      </c>
      <c r="AC20" s="424"/>
      <c r="AD20" s="266"/>
      <c r="AE20" s="266"/>
      <c r="AF20" s="266"/>
    </row>
    <row r="21" spans="1:32" ht="99.75" customHeight="1" x14ac:dyDescent="0.25">
      <c r="A21" s="418"/>
      <c r="B21" s="418"/>
      <c r="C21" s="405"/>
      <c r="D21" s="405"/>
      <c r="E21" s="420"/>
      <c r="F21" s="420"/>
      <c r="G21" s="418"/>
      <c r="H21" s="405" t="s">
        <v>2</v>
      </c>
      <c r="I21" s="405"/>
      <c r="J21" s="405" t="s">
        <v>170</v>
      </c>
      <c r="K21" s="405"/>
      <c r="L21" s="405" t="s">
        <v>2</v>
      </c>
      <c r="M21" s="405"/>
      <c r="N21" s="405" t="s">
        <v>170</v>
      </c>
      <c r="O21" s="405"/>
      <c r="P21" s="405" t="s">
        <v>2</v>
      </c>
      <c r="Q21" s="405"/>
      <c r="R21" s="405" t="s">
        <v>170</v>
      </c>
      <c r="S21" s="405"/>
      <c r="T21" s="405" t="s">
        <v>2</v>
      </c>
      <c r="U21" s="405"/>
      <c r="V21" s="405" t="s">
        <v>170</v>
      </c>
      <c r="W21" s="405"/>
      <c r="X21" s="405" t="s">
        <v>2</v>
      </c>
      <c r="Y21" s="405"/>
      <c r="Z21" s="405" t="s">
        <v>170</v>
      </c>
      <c r="AA21" s="405"/>
      <c r="AB21" s="425"/>
      <c r="AC21" s="426"/>
    </row>
    <row r="22" spans="1:32" ht="89.25" customHeight="1" x14ac:dyDescent="0.25">
      <c r="A22" s="419"/>
      <c r="B22" s="419"/>
      <c r="C22" s="267" t="s">
        <v>2</v>
      </c>
      <c r="D22" s="267" t="s">
        <v>170</v>
      </c>
      <c r="E22" s="268" t="s">
        <v>594</v>
      </c>
      <c r="F22" s="268" t="s">
        <v>599</v>
      </c>
      <c r="G22" s="419"/>
      <c r="H22" s="269" t="s">
        <v>411</v>
      </c>
      <c r="I22" s="269" t="s">
        <v>412</v>
      </c>
      <c r="J22" s="269" t="s">
        <v>411</v>
      </c>
      <c r="K22" s="269" t="s">
        <v>412</v>
      </c>
      <c r="L22" s="269" t="s">
        <v>411</v>
      </c>
      <c r="M22" s="269" t="s">
        <v>412</v>
      </c>
      <c r="N22" s="269" t="s">
        <v>411</v>
      </c>
      <c r="O22" s="269" t="s">
        <v>412</v>
      </c>
      <c r="P22" s="269" t="s">
        <v>411</v>
      </c>
      <c r="Q22" s="269" t="s">
        <v>412</v>
      </c>
      <c r="R22" s="269" t="s">
        <v>411</v>
      </c>
      <c r="S22" s="269" t="s">
        <v>412</v>
      </c>
      <c r="T22" s="269" t="s">
        <v>411</v>
      </c>
      <c r="U22" s="269" t="s">
        <v>412</v>
      </c>
      <c r="V22" s="269" t="s">
        <v>411</v>
      </c>
      <c r="W22" s="269" t="s">
        <v>412</v>
      </c>
      <c r="X22" s="269" t="s">
        <v>411</v>
      </c>
      <c r="Y22" s="269" t="s">
        <v>412</v>
      </c>
      <c r="Z22" s="269" t="s">
        <v>411</v>
      </c>
      <c r="AA22" s="269" t="s">
        <v>412</v>
      </c>
      <c r="AB22" s="267" t="s">
        <v>171</v>
      </c>
      <c r="AC22" s="267" t="s">
        <v>170</v>
      </c>
    </row>
    <row r="23" spans="1:32" ht="19.5" customHeight="1" x14ac:dyDescent="0.25">
      <c r="A23" s="260">
        <v>1</v>
      </c>
      <c r="B23" s="260">
        <v>2</v>
      </c>
      <c r="C23" s="260">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2" s="273" customFormat="1" ht="47.25" customHeight="1" x14ac:dyDescent="0.25">
      <c r="A24" s="270">
        <v>1</v>
      </c>
      <c r="B24" s="271" t="s">
        <v>169</v>
      </c>
      <c r="C24" s="272">
        <v>185.42013345000004</v>
      </c>
      <c r="D24" s="272">
        <v>165.41648151000004</v>
      </c>
      <c r="E24" s="272">
        <v>34.727185930000019</v>
      </c>
      <c r="F24" s="272">
        <v>18.23976337000002</v>
      </c>
      <c r="G24" s="272">
        <v>16.487422559999999</v>
      </c>
      <c r="H24" s="272">
        <v>36.073473870000008</v>
      </c>
      <c r="I24" s="272"/>
      <c r="J24" s="272">
        <v>18.239763370000002</v>
      </c>
      <c r="K24" s="272"/>
      <c r="L24" s="272">
        <v>0</v>
      </c>
      <c r="M24" s="272"/>
      <c r="N24" s="272">
        <v>0</v>
      </c>
      <c r="O24" s="272"/>
      <c r="P24" s="272">
        <v>0</v>
      </c>
      <c r="Q24" s="272"/>
      <c r="R24" s="272">
        <v>0</v>
      </c>
      <c r="S24" s="272"/>
      <c r="T24" s="272">
        <v>0</v>
      </c>
      <c r="U24" s="272"/>
      <c r="V24" s="272">
        <v>0</v>
      </c>
      <c r="W24" s="272"/>
      <c r="X24" s="272">
        <v>0</v>
      </c>
      <c r="Y24" s="272"/>
      <c r="Z24" s="272">
        <v>0</v>
      </c>
      <c r="AA24" s="272"/>
      <c r="AB24" s="272">
        <v>36.073473870000008</v>
      </c>
      <c r="AC24" s="272">
        <v>18.239763370000002</v>
      </c>
    </row>
    <row r="25" spans="1:32" s="273" customFormat="1" ht="24" customHeight="1" x14ac:dyDescent="0.25">
      <c r="A25" s="274" t="s">
        <v>168</v>
      </c>
      <c r="B25" s="275" t="s">
        <v>167</v>
      </c>
      <c r="C25" s="272"/>
      <c r="D25" s="272"/>
      <c r="E25" s="272"/>
      <c r="F25" s="272"/>
      <c r="G25" s="272">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v>0</v>
      </c>
      <c r="AA25" s="272"/>
      <c r="AB25" s="272">
        <v>0</v>
      </c>
      <c r="AC25" s="272">
        <v>0</v>
      </c>
    </row>
    <row r="26" spans="1:32" s="273" customFormat="1" x14ac:dyDescent="0.25">
      <c r="A26" s="274" t="s">
        <v>166</v>
      </c>
      <c r="B26" s="275" t="s">
        <v>165</v>
      </c>
      <c r="C26" s="272"/>
      <c r="D26" s="272"/>
      <c r="E26" s="272"/>
      <c r="F26" s="272"/>
      <c r="G26" s="272">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v>0</v>
      </c>
      <c r="AA26" s="272"/>
      <c r="AB26" s="272">
        <v>0</v>
      </c>
      <c r="AC26" s="272">
        <v>0</v>
      </c>
    </row>
    <row r="27" spans="1:32" s="273" customFormat="1" ht="31.5" x14ac:dyDescent="0.25">
      <c r="A27" s="274" t="s">
        <v>164</v>
      </c>
      <c r="B27" s="275" t="s">
        <v>369</v>
      </c>
      <c r="C27" s="272"/>
      <c r="D27" s="272"/>
      <c r="E27" s="272"/>
      <c r="F27" s="272"/>
      <c r="G27" s="272">
        <v>13.739518799999999</v>
      </c>
      <c r="H27" s="272">
        <v>30.061228225000008</v>
      </c>
      <c r="I27" s="272"/>
      <c r="J27" s="272">
        <v>15.484438210000004</v>
      </c>
      <c r="K27" s="272"/>
      <c r="L27" s="272">
        <v>0</v>
      </c>
      <c r="M27" s="272"/>
      <c r="N27" s="272">
        <v>0</v>
      </c>
      <c r="O27" s="272"/>
      <c r="P27" s="272">
        <v>0</v>
      </c>
      <c r="Q27" s="272"/>
      <c r="R27" s="272">
        <v>0</v>
      </c>
      <c r="S27" s="272"/>
      <c r="T27" s="272">
        <v>0</v>
      </c>
      <c r="U27" s="272"/>
      <c r="V27" s="272">
        <v>0</v>
      </c>
      <c r="W27" s="272"/>
      <c r="X27" s="272">
        <v>0</v>
      </c>
      <c r="Y27" s="272"/>
      <c r="Z27" s="272">
        <v>0</v>
      </c>
      <c r="AA27" s="272"/>
      <c r="AB27" s="272">
        <v>30.061228225000008</v>
      </c>
      <c r="AC27" s="272">
        <v>15.484438210000004</v>
      </c>
    </row>
    <row r="28" spans="1:32" s="273" customFormat="1" x14ac:dyDescent="0.25">
      <c r="A28" s="274" t="s">
        <v>163</v>
      </c>
      <c r="B28" s="275" t="s">
        <v>162</v>
      </c>
      <c r="C28" s="272"/>
      <c r="D28" s="272"/>
      <c r="E28" s="272"/>
      <c r="F28" s="272"/>
      <c r="G28" s="272">
        <v>0</v>
      </c>
      <c r="H28" s="272">
        <v>0</v>
      </c>
      <c r="I28" s="272"/>
      <c r="J28" s="272">
        <v>0</v>
      </c>
      <c r="K28" s="272"/>
      <c r="L28" s="272">
        <v>0</v>
      </c>
      <c r="M28" s="272"/>
      <c r="N28" s="272">
        <v>0</v>
      </c>
      <c r="O28" s="272"/>
      <c r="P28" s="272">
        <v>0</v>
      </c>
      <c r="Q28" s="272"/>
      <c r="R28" s="272">
        <v>0</v>
      </c>
      <c r="S28" s="272"/>
      <c r="T28" s="272">
        <v>0</v>
      </c>
      <c r="U28" s="272"/>
      <c r="V28" s="272">
        <v>0</v>
      </c>
      <c r="W28" s="272"/>
      <c r="X28" s="272">
        <v>0</v>
      </c>
      <c r="Y28" s="272"/>
      <c r="Z28" s="272">
        <v>0</v>
      </c>
      <c r="AA28" s="272"/>
      <c r="AB28" s="272">
        <v>0</v>
      </c>
      <c r="AC28" s="272">
        <v>0</v>
      </c>
    </row>
    <row r="29" spans="1:32" s="273" customFormat="1" x14ac:dyDescent="0.25">
      <c r="A29" s="274" t="s">
        <v>161</v>
      </c>
      <c r="B29" s="276" t="s">
        <v>160</v>
      </c>
      <c r="C29" s="272"/>
      <c r="D29" s="272"/>
      <c r="E29" s="272"/>
      <c r="F29" s="272"/>
      <c r="G29" s="272">
        <v>2.7479037599999998</v>
      </c>
      <c r="H29" s="272">
        <v>6.0122456450000001</v>
      </c>
      <c r="I29" s="272"/>
      <c r="J29" s="272">
        <v>2.7553251599999982</v>
      </c>
      <c r="K29" s="272"/>
      <c r="L29" s="272">
        <v>0</v>
      </c>
      <c r="M29" s="272"/>
      <c r="N29" s="272">
        <v>0</v>
      </c>
      <c r="O29" s="272"/>
      <c r="P29" s="272">
        <v>0</v>
      </c>
      <c r="Q29" s="272"/>
      <c r="R29" s="272">
        <v>0</v>
      </c>
      <c r="S29" s="272"/>
      <c r="T29" s="272">
        <v>0</v>
      </c>
      <c r="U29" s="272"/>
      <c r="V29" s="272">
        <v>0</v>
      </c>
      <c r="W29" s="272"/>
      <c r="X29" s="272">
        <v>0</v>
      </c>
      <c r="Y29" s="272"/>
      <c r="Z29" s="272">
        <v>0</v>
      </c>
      <c r="AA29" s="272"/>
      <c r="AB29" s="272">
        <v>6.0122456450000001</v>
      </c>
      <c r="AC29" s="272">
        <v>2.7553251599999982</v>
      </c>
    </row>
    <row r="30" spans="1:32" s="273" customFormat="1" ht="47.25" x14ac:dyDescent="0.25">
      <c r="A30" s="270" t="s">
        <v>63</v>
      </c>
      <c r="B30" s="271" t="s">
        <v>159</v>
      </c>
      <c r="C30" s="272">
        <v>158.70016107999999</v>
      </c>
      <c r="D30" s="272">
        <v>141.36201521029906</v>
      </c>
      <c r="E30" s="272">
        <v>41.023833480299061</v>
      </c>
      <c r="F30" s="272">
        <v>24.633958480299061</v>
      </c>
      <c r="G30" s="272">
        <v>16.389875</v>
      </c>
      <c r="H30" s="272">
        <v>38.726308350000004</v>
      </c>
      <c r="I30" s="272"/>
      <c r="J30" s="272">
        <v>24.633958480299029</v>
      </c>
      <c r="K30" s="272"/>
      <c r="L30" s="272">
        <v>0</v>
      </c>
      <c r="M30" s="272"/>
      <c r="N30" s="272">
        <v>0</v>
      </c>
      <c r="O30" s="272"/>
      <c r="P30" s="272">
        <v>0</v>
      </c>
      <c r="Q30" s="272"/>
      <c r="R30" s="272">
        <v>0</v>
      </c>
      <c r="S30" s="272"/>
      <c r="T30" s="272">
        <v>0</v>
      </c>
      <c r="U30" s="272"/>
      <c r="V30" s="272">
        <v>0</v>
      </c>
      <c r="W30" s="272"/>
      <c r="X30" s="272">
        <v>0</v>
      </c>
      <c r="Y30" s="272"/>
      <c r="Z30" s="272">
        <v>0</v>
      </c>
      <c r="AA30" s="272"/>
      <c r="AB30" s="272">
        <v>38.726308350000004</v>
      </c>
      <c r="AC30" s="272">
        <v>24.633958480299029</v>
      </c>
    </row>
    <row r="31" spans="1:32" s="273" customFormat="1" x14ac:dyDescent="0.25">
      <c r="A31" s="270" t="s">
        <v>158</v>
      </c>
      <c r="B31" s="275" t="s">
        <v>157</v>
      </c>
      <c r="C31" s="272">
        <v>2.5574804576271184</v>
      </c>
      <c r="D31" s="272">
        <v>2.5574804576271184</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32" s="273" customFormat="1" ht="31.5" x14ac:dyDescent="0.25">
      <c r="A32" s="270" t="s">
        <v>156</v>
      </c>
      <c r="B32" s="275" t="s">
        <v>155</v>
      </c>
      <c r="C32" s="272">
        <v>138.25629237999999</v>
      </c>
      <c r="D32" s="272">
        <v>120.91814651029907</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s="273" customFormat="1" x14ac:dyDescent="0.25">
      <c r="A33" s="270" t="s">
        <v>154</v>
      </c>
      <c r="B33" s="275" t="s">
        <v>153</v>
      </c>
      <c r="C33" s="272">
        <v>8.5299122000000001</v>
      </c>
      <c r="D33" s="272">
        <v>8.5299122000000001</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s="273" customFormat="1" x14ac:dyDescent="0.25">
      <c r="A34" s="270" t="s">
        <v>152</v>
      </c>
      <c r="B34" s="275" t="s">
        <v>151</v>
      </c>
      <c r="C34" s="272">
        <v>9.356476042372865</v>
      </c>
      <c r="D34" s="272">
        <v>9.356476042372865</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s="273" customFormat="1" ht="31.5" x14ac:dyDescent="0.25">
      <c r="A35" s="270" t="s">
        <v>62</v>
      </c>
      <c r="B35" s="271" t="s">
        <v>150</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row>
    <row r="36" spans="1:29" s="273" customFormat="1" x14ac:dyDescent="0.25">
      <c r="A36" s="274" t="s">
        <v>149</v>
      </c>
      <c r="B36" s="277" t="s">
        <v>545</v>
      </c>
      <c r="C36" s="272"/>
      <c r="D36" s="272"/>
      <c r="E36" s="272"/>
      <c r="F36" s="272"/>
      <c r="G36" s="272">
        <v>0</v>
      </c>
      <c r="H36" s="272">
        <v>0</v>
      </c>
      <c r="I36" s="272" t="s">
        <v>600</v>
      </c>
      <c r="J36" s="272">
        <v>0</v>
      </c>
      <c r="K36" s="272" t="s">
        <v>600</v>
      </c>
      <c r="L36" s="272">
        <v>0</v>
      </c>
      <c r="M36" s="272" t="s">
        <v>600</v>
      </c>
      <c r="N36" s="272">
        <v>0</v>
      </c>
      <c r="O36" s="272" t="s">
        <v>600</v>
      </c>
      <c r="P36" s="272">
        <v>0</v>
      </c>
      <c r="Q36" s="272" t="s">
        <v>600</v>
      </c>
      <c r="R36" s="272">
        <v>0</v>
      </c>
      <c r="S36" s="272" t="s">
        <v>600</v>
      </c>
      <c r="T36" s="272">
        <v>0</v>
      </c>
      <c r="U36" s="272" t="s">
        <v>600</v>
      </c>
      <c r="V36" s="272">
        <v>0</v>
      </c>
      <c r="W36" s="272" t="s">
        <v>600</v>
      </c>
      <c r="X36" s="272">
        <v>0</v>
      </c>
      <c r="Y36" s="272" t="s">
        <v>600</v>
      </c>
      <c r="Z36" s="272">
        <v>0</v>
      </c>
      <c r="AA36" s="272" t="s">
        <v>600</v>
      </c>
      <c r="AB36" s="272">
        <v>0</v>
      </c>
      <c r="AC36" s="272">
        <v>0</v>
      </c>
    </row>
    <row r="37" spans="1:29" s="273" customFormat="1" ht="31.5" x14ac:dyDescent="0.25">
      <c r="A37" s="274" t="s">
        <v>148</v>
      </c>
      <c r="B37" s="277" t="s">
        <v>543</v>
      </c>
      <c r="C37" s="272"/>
      <c r="D37" s="272"/>
      <c r="E37" s="272"/>
      <c r="F37" s="272"/>
      <c r="G37" s="272">
        <v>0</v>
      </c>
      <c r="H37" s="272">
        <v>0</v>
      </c>
      <c r="I37" s="272" t="s">
        <v>600</v>
      </c>
      <c r="J37" s="272">
        <v>0</v>
      </c>
      <c r="K37" s="272" t="s">
        <v>600</v>
      </c>
      <c r="L37" s="272">
        <v>0</v>
      </c>
      <c r="M37" s="272" t="s">
        <v>600</v>
      </c>
      <c r="N37" s="272">
        <v>0</v>
      </c>
      <c r="O37" s="272" t="s">
        <v>600</v>
      </c>
      <c r="P37" s="272">
        <v>0</v>
      </c>
      <c r="Q37" s="272" t="s">
        <v>600</v>
      </c>
      <c r="R37" s="272">
        <v>0</v>
      </c>
      <c r="S37" s="272" t="s">
        <v>600</v>
      </c>
      <c r="T37" s="272">
        <v>0</v>
      </c>
      <c r="U37" s="272" t="s">
        <v>600</v>
      </c>
      <c r="V37" s="272">
        <v>0</v>
      </c>
      <c r="W37" s="272" t="s">
        <v>600</v>
      </c>
      <c r="X37" s="272">
        <v>0</v>
      </c>
      <c r="Y37" s="272" t="s">
        <v>600</v>
      </c>
      <c r="Z37" s="272">
        <v>0</v>
      </c>
      <c r="AA37" s="272" t="s">
        <v>600</v>
      </c>
      <c r="AB37" s="272">
        <v>0</v>
      </c>
      <c r="AC37" s="272">
        <v>0</v>
      </c>
    </row>
    <row r="38" spans="1:29" s="273" customFormat="1" x14ac:dyDescent="0.25">
      <c r="A38" s="274" t="s">
        <v>147</v>
      </c>
      <c r="B38" s="275" t="s">
        <v>138</v>
      </c>
      <c r="C38" s="272"/>
      <c r="D38" s="272"/>
      <c r="E38" s="272"/>
      <c r="F38" s="272"/>
      <c r="G38" s="272">
        <v>0</v>
      </c>
      <c r="H38" s="272">
        <v>0</v>
      </c>
      <c r="I38" s="272" t="s">
        <v>600</v>
      </c>
      <c r="J38" s="272">
        <v>0</v>
      </c>
      <c r="K38" s="272" t="s">
        <v>600</v>
      </c>
      <c r="L38" s="272">
        <v>0</v>
      </c>
      <c r="M38" s="272" t="s">
        <v>600</v>
      </c>
      <c r="N38" s="272">
        <v>0</v>
      </c>
      <c r="O38" s="272" t="s">
        <v>600</v>
      </c>
      <c r="P38" s="272">
        <v>0</v>
      </c>
      <c r="Q38" s="272" t="s">
        <v>600</v>
      </c>
      <c r="R38" s="272">
        <v>0</v>
      </c>
      <c r="S38" s="272" t="s">
        <v>600</v>
      </c>
      <c r="T38" s="272">
        <v>0</v>
      </c>
      <c r="U38" s="272" t="s">
        <v>600</v>
      </c>
      <c r="V38" s="272">
        <v>0</v>
      </c>
      <c r="W38" s="272" t="s">
        <v>600</v>
      </c>
      <c r="X38" s="272">
        <v>0</v>
      </c>
      <c r="Y38" s="272" t="s">
        <v>600</v>
      </c>
      <c r="Z38" s="272">
        <v>0</v>
      </c>
      <c r="AA38" s="272" t="s">
        <v>600</v>
      </c>
      <c r="AB38" s="272">
        <v>0</v>
      </c>
      <c r="AC38" s="272">
        <v>0</v>
      </c>
    </row>
    <row r="39" spans="1:29" s="273" customFormat="1" x14ac:dyDescent="0.25">
      <c r="A39" s="274" t="s">
        <v>146</v>
      </c>
      <c r="B39" s="275" t="s">
        <v>578</v>
      </c>
      <c r="C39" s="272"/>
      <c r="D39" s="272"/>
      <c r="E39" s="272"/>
      <c r="F39" s="272"/>
      <c r="G39" s="272">
        <v>0</v>
      </c>
      <c r="H39" s="272">
        <v>0</v>
      </c>
      <c r="I39" s="272" t="s">
        <v>600</v>
      </c>
      <c r="J39" s="272">
        <v>0</v>
      </c>
      <c r="K39" s="272" t="s">
        <v>600</v>
      </c>
      <c r="L39" s="272">
        <v>0</v>
      </c>
      <c r="M39" s="272" t="s">
        <v>600</v>
      </c>
      <c r="N39" s="272">
        <v>0</v>
      </c>
      <c r="O39" s="272" t="s">
        <v>600</v>
      </c>
      <c r="P39" s="272">
        <v>0</v>
      </c>
      <c r="Q39" s="272" t="s">
        <v>600</v>
      </c>
      <c r="R39" s="272">
        <v>0</v>
      </c>
      <c r="S39" s="272" t="s">
        <v>600</v>
      </c>
      <c r="T39" s="272">
        <v>0</v>
      </c>
      <c r="U39" s="272" t="s">
        <v>600</v>
      </c>
      <c r="V39" s="272">
        <v>0</v>
      </c>
      <c r="W39" s="272" t="s">
        <v>600</v>
      </c>
      <c r="X39" s="272">
        <v>0</v>
      </c>
      <c r="Y39" s="272" t="s">
        <v>600</v>
      </c>
      <c r="Z39" s="272">
        <v>0</v>
      </c>
      <c r="AA39" s="272" t="s">
        <v>600</v>
      </c>
      <c r="AB39" s="272">
        <v>0</v>
      </c>
      <c r="AC39" s="272">
        <v>0</v>
      </c>
    </row>
    <row r="40" spans="1:29" s="273" customFormat="1" x14ac:dyDescent="0.25">
      <c r="A40" s="274" t="s">
        <v>145</v>
      </c>
      <c r="B40" s="275" t="s">
        <v>546</v>
      </c>
      <c r="C40" s="272"/>
      <c r="D40" s="272"/>
      <c r="E40" s="272"/>
      <c r="F40" s="272"/>
      <c r="G40" s="272">
        <v>0</v>
      </c>
      <c r="H40" s="272">
        <v>0</v>
      </c>
      <c r="I40" s="272" t="s">
        <v>600</v>
      </c>
      <c r="J40" s="272">
        <v>0</v>
      </c>
      <c r="K40" s="272" t="s">
        <v>600</v>
      </c>
      <c r="L40" s="272">
        <v>0</v>
      </c>
      <c r="M40" s="272" t="s">
        <v>600</v>
      </c>
      <c r="N40" s="272">
        <v>0</v>
      </c>
      <c r="O40" s="272" t="s">
        <v>600</v>
      </c>
      <c r="P40" s="272">
        <v>0</v>
      </c>
      <c r="Q40" s="272" t="s">
        <v>600</v>
      </c>
      <c r="R40" s="272">
        <v>0</v>
      </c>
      <c r="S40" s="272" t="s">
        <v>600</v>
      </c>
      <c r="T40" s="272">
        <v>0</v>
      </c>
      <c r="U40" s="272" t="s">
        <v>600</v>
      </c>
      <c r="V40" s="272">
        <v>0</v>
      </c>
      <c r="W40" s="272" t="s">
        <v>600</v>
      </c>
      <c r="X40" s="272">
        <v>0</v>
      </c>
      <c r="Y40" s="272" t="s">
        <v>600</v>
      </c>
      <c r="Z40" s="272">
        <v>0</v>
      </c>
      <c r="AA40" s="272" t="s">
        <v>600</v>
      </c>
      <c r="AB40" s="272">
        <v>0</v>
      </c>
      <c r="AC40" s="272">
        <v>0</v>
      </c>
    </row>
    <row r="41" spans="1:29" s="273" customFormat="1" x14ac:dyDescent="0.25">
      <c r="A41" s="274" t="s">
        <v>144</v>
      </c>
      <c r="B41" s="275" t="s">
        <v>547</v>
      </c>
      <c r="C41" s="272"/>
      <c r="D41" s="272"/>
      <c r="E41" s="272"/>
      <c r="F41" s="272"/>
      <c r="G41" s="272">
        <v>0</v>
      </c>
      <c r="H41" s="272">
        <v>0</v>
      </c>
      <c r="I41" s="272" t="s">
        <v>600</v>
      </c>
      <c r="J41" s="272">
        <v>0</v>
      </c>
      <c r="K41" s="272" t="s">
        <v>600</v>
      </c>
      <c r="L41" s="272">
        <v>0</v>
      </c>
      <c r="M41" s="272" t="s">
        <v>600</v>
      </c>
      <c r="N41" s="272">
        <v>0</v>
      </c>
      <c r="O41" s="272" t="s">
        <v>600</v>
      </c>
      <c r="P41" s="272">
        <v>0</v>
      </c>
      <c r="Q41" s="272" t="s">
        <v>600</v>
      </c>
      <c r="R41" s="272">
        <v>0</v>
      </c>
      <c r="S41" s="272" t="s">
        <v>600</v>
      </c>
      <c r="T41" s="272">
        <v>0</v>
      </c>
      <c r="U41" s="272" t="s">
        <v>600</v>
      </c>
      <c r="V41" s="272">
        <v>0</v>
      </c>
      <c r="W41" s="272" t="s">
        <v>600</v>
      </c>
      <c r="X41" s="272">
        <v>0</v>
      </c>
      <c r="Y41" s="272" t="s">
        <v>600</v>
      </c>
      <c r="Z41" s="272">
        <v>0</v>
      </c>
      <c r="AA41" s="272" t="s">
        <v>600</v>
      </c>
      <c r="AB41" s="272">
        <v>0</v>
      </c>
      <c r="AC41" s="272">
        <v>0</v>
      </c>
    </row>
    <row r="42" spans="1:29" s="273" customFormat="1" x14ac:dyDescent="0.25">
      <c r="A42" s="274" t="s">
        <v>143</v>
      </c>
      <c r="B42" s="275" t="s">
        <v>548</v>
      </c>
      <c r="C42" s="272"/>
      <c r="D42" s="272"/>
      <c r="E42" s="272"/>
      <c r="F42" s="272"/>
      <c r="G42" s="272">
        <v>0</v>
      </c>
      <c r="H42" s="272">
        <v>0</v>
      </c>
      <c r="I42" s="272" t="s">
        <v>600</v>
      </c>
      <c r="J42" s="272">
        <v>0</v>
      </c>
      <c r="K42" s="272" t="s">
        <v>600</v>
      </c>
      <c r="L42" s="272">
        <v>0</v>
      </c>
      <c r="M42" s="272" t="s">
        <v>600</v>
      </c>
      <c r="N42" s="272">
        <v>0</v>
      </c>
      <c r="O42" s="272" t="s">
        <v>600</v>
      </c>
      <c r="P42" s="272">
        <v>0</v>
      </c>
      <c r="Q42" s="272" t="s">
        <v>600</v>
      </c>
      <c r="R42" s="272">
        <v>0</v>
      </c>
      <c r="S42" s="272" t="s">
        <v>600</v>
      </c>
      <c r="T42" s="272">
        <v>0</v>
      </c>
      <c r="U42" s="272" t="s">
        <v>600</v>
      </c>
      <c r="V42" s="272">
        <v>0</v>
      </c>
      <c r="W42" s="272" t="s">
        <v>600</v>
      </c>
      <c r="X42" s="272">
        <v>0</v>
      </c>
      <c r="Y42" s="272" t="s">
        <v>600</v>
      </c>
      <c r="Z42" s="272">
        <v>0</v>
      </c>
      <c r="AA42" s="272" t="s">
        <v>600</v>
      </c>
      <c r="AB42" s="272">
        <v>0</v>
      </c>
      <c r="AC42" s="272">
        <v>0</v>
      </c>
    </row>
    <row r="43" spans="1:29" s="273" customFormat="1" x14ac:dyDescent="0.25">
      <c r="A43" s="274" t="s">
        <v>549</v>
      </c>
      <c r="B43" s="275" t="s">
        <v>550</v>
      </c>
      <c r="C43" s="272"/>
      <c r="D43" s="272"/>
      <c r="E43" s="272"/>
      <c r="F43" s="272"/>
      <c r="G43" s="272">
        <v>0</v>
      </c>
      <c r="H43" s="272">
        <v>0</v>
      </c>
      <c r="I43" s="272" t="s">
        <v>600</v>
      </c>
      <c r="J43" s="272">
        <v>0</v>
      </c>
      <c r="K43" s="272" t="s">
        <v>600</v>
      </c>
      <c r="L43" s="272">
        <v>0</v>
      </c>
      <c r="M43" s="272" t="s">
        <v>600</v>
      </c>
      <c r="N43" s="272">
        <v>0</v>
      </c>
      <c r="O43" s="272" t="s">
        <v>600</v>
      </c>
      <c r="P43" s="272">
        <v>0</v>
      </c>
      <c r="Q43" s="272" t="s">
        <v>600</v>
      </c>
      <c r="R43" s="272">
        <v>0</v>
      </c>
      <c r="S43" s="272" t="s">
        <v>600</v>
      </c>
      <c r="T43" s="272">
        <v>0</v>
      </c>
      <c r="U43" s="272" t="s">
        <v>600</v>
      </c>
      <c r="V43" s="272">
        <v>0</v>
      </c>
      <c r="W43" s="272" t="s">
        <v>600</v>
      </c>
      <c r="X43" s="272">
        <v>0</v>
      </c>
      <c r="Y43" s="272" t="s">
        <v>600</v>
      </c>
      <c r="Z43" s="272">
        <v>0</v>
      </c>
      <c r="AA43" s="272" t="s">
        <v>600</v>
      </c>
      <c r="AB43" s="272">
        <v>0</v>
      </c>
      <c r="AC43" s="272">
        <v>0</v>
      </c>
    </row>
    <row r="44" spans="1:29" s="273" customFormat="1" x14ac:dyDescent="0.25">
      <c r="A44" s="274" t="s">
        <v>551</v>
      </c>
      <c r="B44" s="275" t="s">
        <v>552</v>
      </c>
      <c r="C44" s="272"/>
      <c r="D44" s="272"/>
      <c r="E44" s="272"/>
      <c r="F44" s="272"/>
      <c r="G44" s="272">
        <v>0</v>
      </c>
      <c r="H44" s="272">
        <v>0</v>
      </c>
      <c r="I44" s="272" t="s">
        <v>600</v>
      </c>
      <c r="J44" s="272">
        <v>0</v>
      </c>
      <c r="K44" s="272" t="s">
        <v>600</v>
      </c>
      <c r="L44" s="272">
        <v>0</v>
      </c>
      <c r="M44" s="272" t="s">
        <v>600</v>
      </c>
      <c r="N44" s="272">
        <v>0</v>
      </c>
      <c r="O44" s="272" t="s">
        <v>600</v>
      </c>
      <c r="P44" s="272">
        <v>0</v>
      </c>
      <c r="Q44" s="272" t="s">
        <v>600</v>
      </c>
      <c r="R44" s="272">
        <v>0</v>
      </c>
      <c r="S44" s="272" t="s">
        <v>600</v>
      </c>
      <c r="T44" s="272">
        <v>0</v>
      </c>
      <c r="U44" s="272" t="s">
        <v>600</v>
      </c>
      <c r="V44" s="272">
        <v>0</v>
      </c>
      <c r="W44" s="272" t="s">
        <v>600</v>
      </c>
      <c r="X44" s="272">
        <v>0</v>
      </c>
      <c r="Y44" s="272" t="s">
        <v>600</v>
      </c>
      <c r="Z44" s="272">
        <v>0</v>
      </c>
      <c r="AA44" s="272" t="s">
        <v>600</v>
      </c>
      <c r="AB44" s="272">
        <v>0</v>
      </c>
      <c r="AC44" s="272">
        <v>0</v>
      </c>
    </row>
    <row r="45" spans="1:29" s="273" customFormat="1" x14ac:dyDescent="0.25">
      <c r="A45" s="274" t="s">
        <v>553</v>
      </c>
      <c r="B45" s="275" t="s">
        <v>554</v>
      </c>
      <c r="C45" s="272"/>
      <c r="D45" s="272"/>
      <c r="E45" s="272"/>
      <c r="F45" s="272"/>
      <c r="G45" s="272">
        <v>0</v>
      </c>
      <c r="H45" s="272">
        <v>0</v>
      </c>
      <c r="I45" s="272" t="s">
        <v>600</v>
      </c>
      <c r="J45" s="272">
        <v>0</v>
      </c>
      <c r="K45" s="272" t="s">
        <v>600</v>
      </c>
      <c r="L45" s="272">
        <v>0</v>
      </c>
      <c r="M45" s="272" t="s">
        <v>600</v>
      </c>
      <c r="N45" s="272">
        <v>0</v>
      </c>
      <c r="O45" s="272" t="s">
        <v>600</v>
      </c>
      <c r="P45" s="272">
        <v>0</v>
      </c>
      <c r="Q45" s="272" t="s">
        <v>600</v>
      </c>
      <c r="R45" s="272">
        <v>0</v>
      </c>
      <c r="S45" s="272" t="s">
        <v>600</v>
      </c>
      <c r="T45" s="272">
        <v>0</v>
      </c>
      <c r="U45" s="272" t="s">
        <v>600</v>
      </c>
      <c r="V45" s="272">
        <v>0</v>
      </c>
      <c r="W45" s="272" t="s">
        <v>600</v>
      </c>
      <c r="X45" s="272">
        <v>0</v>
      </c>
      <c r="Y45" s="272" t="s">
        <v>600</v>
      </c>
      <c r="Z45" s="272">
        <v>0</v>
      </c>
      <c r="AA45" s="272" t="s">
        <v>600</v>
      </c>
      <c r="AB45" s="272">
        <v>0</v>
      </c>
      <c r="AC45" s="272">
        <v>0</v>
      </c>
    </row>
    <row r="46" spans="1:29" s="273" customFormat="1" x14ac:dyDescent="0.25">
      <c r="A46" s="274" t="s">
        <v>555</v>
      </c>
      <c r="B46" s="275" t="s">
        <v>556</v>
      </c>
      <c r="C46" s="272"/>
      <c r="D46" s="272"/>
      <c r="E46" s="272"/>
      <c r="F46" s="272"/>
      <c r="G46" s="272">
        <v>0</v>
      </c>
      <c r="H46" s="272">
        <v>0</v>
      </c>
      <c r="I46" s="272" t="s">
        <v>600</v>
      </c>
      <c r="J46" s="272">
        <v>0</v>
      </c>
      <c r="K46" s="272" t="s">
        <v>600</v>
      </c>
      <c r="L46" s="272">
        <v>0</v>
      </c>
      <c r="M46" s="272" t="s">
        <v>600</v>
      </c>
      <c r="N46" s="272">
        <v>0</v>
      </c>
      <c r="O46" s="272" t="s">
        <v>600</v>
      </c>
      <c r="P46" s="272">
        <v>0</v>
      </c>
      <c r="Q46" s="272" t="s">
        <v>600</v>
      </c>
      <c r="R46" s="272">
        <v>0</v>
      </c>
      <c r="S46" s="272" t="s">
        <v>600</v>
      </c>
      <c r="T46" s="272">
        <v>0</v>
      </c>
      <c r="U46" s="272" t="s">
        <v>600</v>
      </c>
      <c r="V46" s="272">
        <v>0</v>
      </c>
      <c r="W46" s="272" t="s">
        <v>600</v>
      </c>
      <c r="X46" s="272">
        <v>0</v>
      </c>
      <c r="Y46" s="272" t="s">
        <v>600</v>
      </c>
      <c r="Z46" s="272">
        <v>0</v>
      </c>
      <c r="AA46" s="272" t="s">
        <v>600</v>
      </c>
      <c r="AB46" s="272">
        <v>0</v>
      </c>
      <c r="AC46" s="272">
        <v>0</v>
      </c>
    </row>
    <row r="47" spans="1:29" s="273" customFormat="1" x14ac:dyDescent="0.25">
      <c r="A47" s="270" t="s">
        <v>61</v>
      </c>
      <c r="B47" s="271" t="s">
        <v>142</v>
      </c>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c r="AA47" s="272"/>
      <c r="AB47" s="272"/>
      <c r="AC47" s="272"/>
    </row>
    <row r="48" spans="1:29" s="273" customFormat="1" x14ac:dyDescent="0.25">
      <c r="A48" s="274" t="s">
        <v>141</v>
      </c>
      <c r="B48" s="277" t="s">
        <v>545</v>
      </c>
      <c r="C48" s="272">
        <v>0</v>
      </c>
      <c r="D48" s="272">
        <v>0</v>
      </c>
      <c r="E48" s="272"/>
      <c r="F48" s="272"/>
      <c r="G48" s="272">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v>0</v>
      </c>
      <c r="AA48" s="272"/>
      <c r="AB48" s="272">
        <v>0</v>
      </c>
      <c r="AC48" s="272">
        <v>0</v>
      </c>
    </row>
    <row r="49" spans="1:29" s="273" customFormat="1" ht="31.5" x14ac:dyDescent="0.25">
      <c r="A49" s="274" t="s">
        <v>140</v>
      </c>
      <c r="B49" s="277" t="s">
        <v>543</v>
      </c>
      <c r="C49" s="272">
        <v>0</v>
      </c>
      <c r="D49" s="272">
        <v>0</v>
      </c>
      <c r="E49" s="272"/>
      <c r="F49" s="272"/>
      <c r="G49" s="272">
        <v>0</v>
      </c>
      <c r="H49" s="272">
        <v>0</v>
      </c>
      <c r="I49" s="272"/>
      <c r="J49" s="272">
        <v>0</v>
      </c>
      <c r="K49" s="272"/>
      <c r="L49" s="272">
        <v>0</v>
      </c>
      <c r="M49" s="272"/>
      <c r="N49" s="272">
        <v>0</v>
      </c>
      <c r="O49" s="272"/>
      <c r="P49" s="272">
        <v>0</v>
      </c>
      <c r="Q49" s="272"/>
      <c r="R49" s="272">
        <v>0</v>
      </c>
      <c r="S49" s="272"/>
      <c r="T49" s="272">
        <v>0</v>
      </c>
      <c r="U49" s="272"/>
      <c r="V49" s="272">
        <v>0</v>
      </c>
      <c r="W49" s="272"/>
      <c r="X49" s="272">
        <v>0</v>
      </c>
      <c r="Y49" s="272"/>
      <c r="Z49" s="272">
        <v>0</v>
      </c>
      <c r="AA49" s="272"/>
      <c r="AB49" s="272">
        <v>0</v>
      </c>
      <c r="AC49" s="272">
        <v>0</v>
      </c>
    </row>
    <row r="50" spans="1:29" s="273" customFormat="1" x14ac:dyDescent="0.25">
      <c r="A50" s="274" t="s">
        <v>139</v>
      </c>
      <c r="B50" s="275" t="s">
        <v>138</v>
      </c>
      <c r="C50" s="272">
        <v>0</v>
      </c>
      <c r="D50" s="272">
        <v>0</v>
      </c>
      <c r="E50" s="272"/>
      <c r="F50" s="272"/>
      <c r="G50" s="272">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v>0</v>
      </c>
      <c r="AA50" s="272"/>
      <c r="AB50" s="272">
        <v>0</v>
      </c>
      <c r="AC50" s="272">
        <v>0</v>
      </c>
    </row>
    <row r="51" spans="1:29" s="273" customFormat="1" ht="31.5" x14ac:dyDescent="0.25">
      <c r="A51" s="274" t="s">
        <v>137</v>
      </c>
      <c r="B51" s="275" t="s">
        <v>136</v>
      </c>
      <c r="C51" s="272">
        <v>0</v>
      </c>
      <c r="D51" s="272">
        <v>0</v>
      </c>
      <c r="E51" s="272"/>
      <c r="F51" s="272"/>
      <c r="G51" s="272">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v>0</v>
      </c>
      <c r="AA51" s="272"/>
      <c r="AB51" s="272">
        <v>0</v>
      </c>
      <c r="AC51" s="272">
        <v>0</v>
      </c>
    </row>
    <row r="52" spans="1:29" s="273" customFormat="1" ht="31.5" x14ac:dyDescent="0.25">
      <c r="A52" s="274" t="s">
        <v>135</v>
      </c>
      <c r="B52" s="275" t="s">
        <v>134</v>
      </c>
      <c r="C52" s="272">
        <v>0</v>
      </c>
      <c r="D52" s="272">
        <v>0</v>
      </c>
      <c r="E52" s="272"/>
      <c r="F52" s="272"/>
      <c r="G52" s="272">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v>0</v>
      </c>
      <c r="AA52" s="272"/>
      <c r="AB52" s="272">
        <v>0</v>
      </c>
      <c r="AC52" s="272">
        <v>0</v>
      </c>
    </row>
    <row r="53" spans="1:29" s="273" customFormat="1" x14ac:dyDescent="0.25">
      <c r="A53" s="274" t="s">
        <v>133</v>
      </c>
      <c r="B53" s="275" t="s">
        <v>132</v>
      </c>
      <c r="C53" s="272">
        <v>0</v>
      </c>
      <c r="D53" s="272">
        <v>0</v>
      </c>
      <c r="E53" s="272"/>
      <c r="F53" s="272"/>
      <c r="G53" s="272">
        <v>0</v>
      </c>
      <c r="H53" s="272">
        <v>0</v>
      </c>
      <c r="I53" s="272"/>
      <c r="J53" s="272">
        <v>0</v>
      </c>
      <c r="K53" s="272"/>
      <c r="L53" s="272">
        <v>0</v>
      </c>
      <c r="M53" s="272"/>
      <c r="N53" s="272">
        <v>0</v>
      </c>
      <c r="O53" s="272"/>
      <c r="P53" s="272">
        <v>0</v>
      </c>
      <c r="Q53" s="272"/>
      <c r="R53" s="272">
        <v>0</v>
      </c>
      <c r="S53" s="272"/>
      <c r="T53" s="272">
        <v>0</v>
      </c>
      <c r="U53" s="272"/>
      <c r="V53" s="272">
        <v>0</v>
      </c>
      <c r="W53" s="272"/>
      <c r="X53" s="272">
        <v>0</v>
      </c>
      <c r="Y53" s="272"/>
      <c r="Z53" s="272">
        <v>0</v>
      </c>
      <c r="AA53" s="272"/>
      <c r="AB53" s="272">
        <v>0</v>
      </c>
      <c r="AC53" s="272">
        <v>0</v>
      </c>
    </row>
    <row r="54" spans="1:29" s="273" customFormat="1" x14ac:dyDescent="0.25">
      <c r="A54" s="274" t="s">
        <v>131</v>
      </c>
      <c r="B54" s="275" t="s">
        <v>546</v>
      </c>
      <c r="C54" s="272">
        <v>0</v>
      </c>
      <c r="D54" s="272">
        <v>0</v>
      </c>
      <c r="E54" s="272"/>
      <c r="F54" s="272"/>
      <c r="G54" s="272">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v>0</v>
      </c>
      <c r="AA54" s="272"/>
      <c r="AB54" s="272">
        <v>0</v>
      </c>
      <c r="AC54" s="272">
        <v>0</v>
      </c>
    </row>
    <row r="55" spans="1:29" s="273" customFormat="1" x14ac:dyDescent="0.25">
      <c r="A55" s="274" t="s">
        <v>557</v>
      </c>
      <c r="B55" s="275" t="s">
        <v>547</v>
      </c>
      <c r="C55" s="272">
        <v>0</v>
      </c>
      <c r="D55" s="272">
        <v>0</v>
      </c>
      <c r="E55" s="272"/>
      <c r="F55" s="272"/>
      <c r="G55" s="272">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v>0</v>
      </c>
      <c r="AA55" s="272"/>
      <c r="AB55" s="272">
        <v>0</v>
      </c>
      <c r="AC55" s="272">
        <v>0</v>
      </c>
    </row>
    <row r="56" spans="1:29" s="273" customFormat="1" x14ac:dyDescent="0.25">
      <c r="A56" s="274" t="s">
        <v>558</v>
      </c>
      <c r="B56" s="275" t="s">
        <v>548</v>
      </c>
      <c r="C56" s="272">
        <v>0</v>
      </c>
      <c r="D56" s="272">
        <v>0</v>
      </c>
      <c r="E56" s="272"/>
      <c r="F56" s="272"/>
      <c r="G56" s="272">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v>0</v>
      </c>
      <c r="AA56" s="272"/>
      <c r="AB56" s="272">
        <v>0</v>
      </c>
      <c r="AC56" s="272">
        <v>0</v>
      </c>
    </row>
    <row r="57" spans="1:29" s="273" customFormat="1" x14ac:dyDescent="0.25">
      <c r="A57" s="274" t="s">
        <v>559</v>
      </c>
      <c r="B57" s="275" t="s">
        <v>550</v>
      </c>
      <c r="C57" s="272">
        <v>0</v>
      </c>
      <c r="D57" s="272">
        <v>0</v>
      </c>
      <c r="E57" s="272"/>
      <c r="F57" s="272"/>
      <c r="G57" s="272">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v>0</v>
      </c>
      <c r="AA57" s="272"/>
      <c r="AB57" s="272">
        <v>0</v>
      </c>
      <c r="AC57" s="272">
        <v>0</v>
      </c>
    </row>
    <row r="58" spans="1:29" s="273" customFormat="1" x14ac:dyDescent="0.25">
      <c r="A58" s="274" t="s">
        <v>560</v>
      </c>
      <c r="B58" s="275" t="s">
        <v>552</v>
      </c>
      <c r="C58" s="272">
        <v>0</v>
      </c>
      <c r="D58" s="272">
        <v>0</v>
      </c>
      <c r="E58" s="272"/>
      <c r="F58" s="272"/>
      <c r="G58" s="272">
        <v>0</v>
      </c>
      <c r="H58" s="272">
        <v>0</v>
      </c>
      <c r="I58" s="272"/>
      <c r="J58" s="272">
        <v>0</v>
      </c>
      <c r="K58" s="272"/>
      <c r="L58" s="272">
        <v>0</v>
      </c>
      <c r="M58" s="272"/>
      <c r="N58" s="272">
        <v>0</v>
      </c>
      <c r="O58" s="272"/>
      <c r="P58" s="272">
        <v>0</v>
      </c>
      <c r="Q58" s="272"/>
      <c r="R58" s="272">
        <v>0</v>
      </c>
      <c r="S58" s="272"/>
      <c r="T58" s="272">
        <v>0</v>
      </c>
      <c r="U58" s="272"/>
      <c r="V58" s="272">
        <v>0</v>
      </c>
      <c r="W58" s="272"/>
      <c r="X58" s="272">
        <v>0</v>
      </c>
      <c r="Y58" s="272"/>
      <c r="Z58" s="272">
        <v>0</v>
      </c>
      <c r="AA58" s="272"/>
      <c r="AB58" s="272">
        <v>0</v>
      </c>
      <c r="AC58" s="272">
        <v>0</v>
      </c>
    </row>
    <row r="59" spans="1:29" s="273" customFormat="1" x14ac:dyDescent="0.25">
      <c r="A59" s="274" t="s">
        <v>561</v>
      </c>
      <c r="B59" s="275" t="s">
        <v>554</v>
      </c>
      <c r="C59" s="272">
        <v>321.73099999999999</v>
      </c>
      <c r="D59" s="272">
        <v>281.858</v>
      </c>
      <c r="E59" s="272"/>
      <c r="F59" s="272"/>
      <c r="G59" s="272">
        <v>110.02800000000001</v>
      </c>
      <c r="H59" s="272">
        <v>321.73</v>
      </c>
      <c r="I59" s="272"/>
      <c r="J59" s="272">
        <v>171.82999999999998</v>
      </c>
      <c r="K59" s="272"/>
      <c r="L59" s="272">
        <v>0</v>
      </c>
      <c r="M59" s="272"/>
      <c r="N59" s="272">
        <v>0</v>
      </c>
      <c r="O59" s="272"/>
      <c r="P59" s="272">
        <v>0</v>
      </c>
      <c r="Q59" s="272"/>
      <c r="R59" s="272">
        <v>0</v>
      </c>
      <c r="S59" s="272"/>
      <c r="T59" s="272">
        <v>0</v>
      </c>
      <c r="U59" s="272"/>
      <c r="V59" s="272">
        <v>0</v>
      </c>
      <c r="W59" s="272"/>
      <c r="X59" s="272">
        <v>0</v>
      </c>
      <c r="Y59" s="272"/>
      <c r="Z59" s="272">
        <v>0</v>
      </c>
      <c r="AA59" s="272"/>
      <c r="AB59" s="272">
        <v>321.73</v>
      </c>
      <c r="AC59" s="272">
        <v>171.82999999999998</v>
      </c>
    </row>
    <row r="60" spans="1:29" s="273" customFormat="1" x14ac:dyDescent="0.25">
      <c r="A60" s="274" t="s">
        <v>562</v>
      </c>
      <c r="B60" s="275" t="s">
        <v>556</v>
      </c>
      <c r="C60" s="272">
        <v>0</v>
      </c>
      <c r="D60" s="272">
        <v>0</v>
      </c>
      <c r="E60" s="272"/>
      <c r="F60" s="272"/>
      <c r="G60" s="272">
        <v>0</v>
      </c>
      <c r="H60" s="272">
        <v>0</v>
      </c>
      <c r="I60" s="272"/>
      <c r="J60" s="272">
        <v>0</v>
      </c>
      <c r="K60" s="272"/>
      <c r="L60" s="272">
        <v>0</v>
      </c>
      <c r="M60" s="272"/>
      <c r="N60" s="272">
        <v>0</v>
      </c>
      <c r="O60" s="272"/>
      <c r="P60" s="272">
        <v>0</v>
      </c>
      <c r="Q60" s="272"/>
      <c r="R60" s="272">
        <v>0</v>
      </c>
      <c r="S60" s="272"/>
      <c r="T60" s="272">
        <v>0</v>
      </c>
      <c r="U60" s="272"/>
      <c r="V60" s="272">
        <v>0</v>
      </c>
      <c r="W60" s="272"/>
      <c r="X60" s="272">
        <v>0</v>
      </c>
      <c r="Y60" s="272"/>
      <c r="Z60" s="272">
        <v>0</v>
      </c>
      <c r="AA60" s="272"/>
      <c r="AB60" s="272">
        <v>0</v>
      </c>
      <c r="AC60" s="272">
        <v>0</v>
      </c>
    </row>
    <row r="61" spans="1:29" s="273" customFormat="1" ht="35.25" customHeight="1" x14ac:dyDescent="0.25">
      <c r="A61" s="270" t="s">
        <v>59</v>
      </c>
      <c r="B61" s="271" t="s">
        <v>130</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row>
    <row r="62" spans="1:29" s="273" customFormat="1" x14ac:dyDescent="0.25">
      <c r="A62" s="274" t="s">
        <v>129</v>
      </c>
      <c r="B62" s="275" t="s">
        <v>128</v>
      </c>
      <c r="C62" s="272">
        <v>158.70016107999999</v>
      </c>
      <c r="D62" s="272">
        <v>141.36201521029906</v>
      </c>
      <c r="E62" s="272"/>
      <c r="F62" s="272"/>
      <c r="G62" s="272">
        <v>65.876042470000002</v>
      </c>
      <c r="H62" s="272">
        <v>158.70016107999999</v>
      </c>
      <c r="I62" s="272"/>
      <c r="J62" s="272">
        <v>75.485972740299033</v>
      </c>
      <c r="K62" s="272"/>
      <c r="L62" s="272">
        <v>0</v>
      </c>
      <c r="M62" s="272"/>
      <c r="N62" s="272">
        <v>0</v>
      </c>
      <c r="O62" s="272"/>
      <c r="P62" s="272">
        <v>0</v>
      </c>
      <c r="Q62" s="272"/>
      <c r="R62" s="272">
        <v>0</v>
      </c>
      <c r="S62" s="272"/>
      <c r="T62" s="272">
        <v>0</v>
      </c>
      <c r="U62" s="272"/>
      <c r="V62" s="272">
        <v>0</v>
      </c>
      <c r="W62" s="272"/>
      <c r="X62" s="272">
        <v>0</v>
      </c>
      <c r="Y62" s="272"/>
      <c r="Z62" s="272">
        <v>0</v>
      </c>
      <c r="AA62" s="272"/>
      <c r="AB62" s="272">
        <v>158.70016107999999</v>
      </c>
      <c r="AC62" s="272">
        <v>75.485972740299033</v>
      </c>
    </row>
    <row r="63" spans="1:29" s="273" customFormat="1" x14ac:dyDescent="0.25">
      <c r="A63" s="274" t="s">
        <v>127</v>
      </c>
      <c r="B63" s="275" t="s">
        <v>121</v>
      </c>
      <c r="C63" s="272"/>
      <c r="D63" s="272"/>
      <c r="E63" s="272"/>
      <c r="F63" s="272"/>
      <c r="G63" s="272">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v>0</v>
      </c>
      <c r="AA63" s="272"/>
      <c r="AB63" s="272">
        <v>0</v>
      </c>
      <c r="AC63" s="272">
        <v>0</v>
      </c>
    </row>
    <row r="64" spans="1:29" s="273" customFormat="1" x14ac:dyDescent="0.25">
      <c r="A64" s="274" t="s">
        <v>126</v>
      </c>
      <c r="B64" s="277" t="s">
        <v>120</v>
      </c>
      <c r="C64" s="272"/>
      <c r="D64" s="272"/>
      <c r="E64" s="272"/>
      <c r="F64" s="272"/>
      <c r="G64" s="272">
        <v>0</v>
      </c>
      <c r="H64" s="272">
        <v>0</v>
      </c>
      <c r="I64" s="272"/>
      <c r="J64" s="272">
        <v>0</v>
      </c>
      <c r="K64" s="272"/>
      <c r="L64" s="272">
        <v>0</v>
      </c>
      <c r="M64" s="272"/>
      <c r="N64" s="272">
        <v>0</v>
      </c>
      <c r="O64" s="272"/>
      <c r="P64" s="272">
        <v>0</v>
      </c>
      <c r="Q64" s="272"/>
      <c r="R64" s="272">
        <v>0</v>
      </c>
      <c r="S64" s="272"/>
      <c r="T64" s="272">
        <v>0</v>
      </c>
      <c r="U64" s="272"/>
      <c r="V64" s="272">
        <v>0</v>
      </c>
      <c r="W64" s="272"/>
      <c r="X64" s="272">
        <v>0</v>
      </c>
      <c r="Y64" s="272"/>
      <c r="Z64" s="272">
        <v>0</v>
      </c>
      <c r="AA64" s="272"/>
      <c r="AB64" s="272">
        <v>0</v>
      </c>
      <c r="AC64" s="272">
        <v>0</v>
      </c>
    </row>
    <row r="65" spans="1:29" s="273" customFormat="1" x14ac:dyDescent="0.25">
      <c r="A65" s="274" t="s">
        <v>125</v>
      </c>
      <c r="B65" s="277" t="s">
        <v>119</v>
      </c>
      <c r="C65" s="272"/>
      <c r="D65" s="272"/>
      <c r="E65" s="272"/>
      <c r="F65" s="272"/>
      <c r="G65" s="272">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v>0</v>
      </c>
      <c r="AA65" s="272"/>
      <c r="AB65" s="272">
        <v>0</v>
      </c>
      <c r="AC65" s="272">
        <v>0</v>
      </c>
    </row>
    <row r="66" spans="1:29" s="273" customFormat="1" x14ac:dyDescent="0.25">
      <c r="A66" s="274" t="s">
        <v>124</v>
      </c>
      <c r="B66" s="277" t="s">
        <v>118</v>
      </c>
      <c r="C66" s="272"/>
      <c r="D66" s="272"/>
      <c r="E66" s="272"/>
      <c r="F66" s="272"/>
      <c r="G66" s="272">
        <v>0</v>
      </c>
      <c r="H66" s="272">
        <v>0</v>
      </c>
      <c r="I66" s="272"/>
      <c r="J66" s="272">
        <v>0</v>
      </c>
      <c r="K66" s="272"/>
      <c r="L66" s="272">
        <v>0</v>
      </c>
      <c r="M66" s="272"/>
      <c r="N66" s="272">
        <v>0</v>
      </c>
      <c r="O66" s="272"/>
      <c r="P66" s="272">
        <v>0</v>
      </c>
      <c r="Q66" s="272"/>
      <c r="R66" s="272">
        <v>0</v>
      </c>
      <c r="S66" s="272"/>
      <c r="T66" s="272">
        <v>0</v>
      </c>
      <c r="U66" s="272"/>
      <c r="V66" s="272">
        <v>0</v>
      </c>
      <c r="W66" s="272"/>
      <c r="X66" s="272">
        <v>0</v>
      </c>
      <c r="Y66" s="272"/>
      <c r="Z66" s="272">
        <v>0</v>
      </c>
      <c r="AA66" s="272"/>
      <c r="AB66" s="272">
        <v>0</v>
      </c>
      <c r="AC66" s="272">
        <v>0</v>
      </c>
    </row>
    <row r="67" spans="1:29" s="273" customFormat="1" x14ac:dyDescent="0.25">
      <c r="A67" s="274" t="s">
        <v>123</v>
      </c>
      <c r="B67" s="277" t="s">
        <v>546</v>
      </c>
      <c r="C67" s="272"/>
      <c r="D67" s="272"/>
      <c r="E67" s="272"/>
      <c r="F67" s="272"/>
      <c r="G67" s="272">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v>0</v>
      </c>
      <c r="AA67" s="272"/>
      <c r="AB67" s="272">
        <v>0</v>
      </c>
      <c r="AC67" s="272">
        <v>0</v>
      </c>
    </row>
    <row r="68" spans="1:29" s="273" customFormat="1" x14ac:dyDescent="0.25">
      <c r="A68" s="274" t="s">
        <v>563</v>
      </c>
      <c r="B68" s="277" t="s">
        <v>547</v>
      </c>
      <c r="C68" s="272"/>
      <c r="D68" s="272"/>
      <c r="E68" s="272"/>
      <c r="F68" s="272"/>
      <c r="G68" s="272">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v>0</v>
      </c>
      <c r="AA68" s="272"/>
      <c r="AB68" s="272">
        <v>0</v>
      </c>
      <c r="AC68" s="272">
        <v>0</v>
      </c>
    </row>
    <row r="69" spans="1:29" s="273" customFormat="1" x14ac:dyDescent="0.25">
      <c r="A69" s="274" t="s">
        <v>564</v>
      </c>
      <c r="B69" s="277" t="s">
        <v>548</v>
      </c>
      <c r="C69" s="272"/>
      <c r="D69" s="272"/>
      <c r="E69" s="272"/>
      <c r="F69" s="272"/>
      <c r="G69" s="272">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v>0</v>
      </c>
      <c r="AA69" s="272"/>
      <c r="AB69" s="272">
        <v>0</v>
      </c>
      <c r="AC69" s="272">
        <v>0</v>
      </c>
    </row>
    <row r="70" spans="1:29" s="273" customFormat="1" x14ac:dyDescent="0.25">
      <c r="A70" s="274" t="s">
        <v>565</v>
      </c>
      <c r="B70" s="277" t="s">
        <v>550</v>
      </c>
      <c r="C70" s="272"/>
      <c r="D70" s="272"/>
      <c r="E70" s="272"/>
      <c r="F70" s="272"/>
      <c r="G70" s="272">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v>0</v>
      </c>
      <c r="AA70" s="272"/>
      <c r="AB70" s="272">
        <v>0</v>
      </c>
      <c r="AC70" s="272">
        <v>0</v>
      </c>
    </row>
    <row r="71" spans="1:29" s="273" customFormat="1" x14ac:dyDescent="0.25">
      <c r="A71" s="274" t="s">
        <v>566</v>
      </c>
      <c r="B71" s="277" t="s">
        <v>552</v>
      </c>
      <c r="C71" s="272"/>
      <c r="D71" s="272"/>
      <c r="E71" s="272"/>
      <c r="F71" s="272"/>
      <c r="G71" s="272">
        <v>0</v>
      </c>
      <c r="H71" s="272">
        <v>0</v>
      </c>
      <c r="I71" s="272"/>
      <c r="J71" s="272">
        <v>0</v>
      </c>
      <c r="K71" s="272"/>
      <c r="L71" s="272">
        <v>0</v>
      </c>
      <c r="M71" s="272"/>
      <c r="N71" s="272">
        <v>0</v>
      </c>
      <c r="O71" s="272"/>
      <c r="P71" s="272">
        <v>0</v>
      </c>
      <c r="Q71" s="272"/>
      <c r="R71" s="272">
        <v>0</v>
      </c>
      <c r="S71" s="272"/>
      <c r="T71" s="272">
        <v>0</v>
      </c>
      <c r="U71" s="272"/>
      <c r="V71" s="272">
        <v>0</v>
      </c>
      <c r="W71" s="272"/>
      <c r="X71" s="272">
        <v>0</v>
      </c>
      <c r="Y71" s="272"/>
      <c r="Z71" s="272">
        <v>0</v>
      </c>
      <c r="AA71" s="272"/>
      <c r="AB71" s="272">
        <v>0</v>
      </c>
      <c r="AC71" s="272">
        <v>0</v>
      </c>
    </row>
    <row r="72" spans="1:29" s="273" customFormat="1" x14ac:dyDescent="0.25">
      <c r="A72" s="274" t="s">
        <v>567</v>
      </c>
      <c r="B72" s="277" t="s">
        <v>554</v>
      </c>
      <c r="C72" s="272"/>
      <c r="D72" s="272"/>
      <c r="E72" s="272"/>
      <c r="F72" s="272"/>
      <c r="G72" s="272">
        <v>110.02800000000001</v>
      </c>
      <c r="H72" s="272">
        <v>321.73</v>
      </c>
      <c r="I72" s="272"/>
      <c r="J72" s="272">
        <v>171.82999999999998</v>
      </c>
      <c r="K72" s="272"/>
      <c r="L72" s="272">
        <v>0</v>
      </c>
      <c r="M72" s="272"/>
      <c r="N72" s="272">
        <v>0</v>
      </c>
      <c r="O72" s="272"/>
      <c r="P72" s="272">
        <v>0</v>
      </c>
      <c r="Q72" s="272"/>
      <c r="R72" s="272">
        <v>0</v>
      </c>
      <c r="S72" s="272"/>
      <c r="T72" s="272">
        <v>0</v>
      </c>
      <c r="U72" s="272"/>
      <c r="V72" s="272">
        <v>0</v>
      </c>
      <c r="W72" s="272"/>
      <c r="X72" s="272">
        <v>0</v>
      </c>
      <c r="Y72" s="272"/>
      <c r="Z72" s="272">
        <v>0</v>
      </c>
      <c r="AA72" s="272"/>
      <c r="AB72" s="272">
        <v>321.73</v>
      </c>
      <c r="AC72" s="272">
        <v>171.82999999999998</v>
      </c>
    </row>
    <row r="73" spans="1:29" s="273" customFormat="1" x14ac:dyDescent="0.25">
      <c r="A73" s="274" t="s">
        <v>568</v>
      </c>
      <c r="B73" s="277" t="s">
        <v>556</v>
      </c>
      <c r="C73" s="272"/>
      <c r="D73" s="272"/>
      <c r="E73" s="272"/>
      <c r="F73" s="272"/>
      <c r="G73" s="272">
        <v>0</v>
      </c>
      <c r="H73" s="272">
        <v>0</v>
      </c>
      <c r="I73" s="272"/>
      <c r="J73" s="272">
        <v>0</v>
      </c>
      <c r="K73" s="272"/>
      <c r="L73" s="272">
        <v>0</v>
      </c>
      <c r="M73" s="272"/>
      <c r="N73" s="272">
        <v>0</v>
      </c>
      <c r="O73" s="272"/>
      <c r="P73" s="272">
        <v>0</v>
      </c>
      <c r="Q73" s="272"/>
      <c r="R73" s="272">
        <v>0</v>
      </c>
      <c r="S73" s="272"/>
      <c r="T73" s="272">
        <v>0</v>
      </c>
      <c r="U73" s="272"/>
      <c r="V73" s="272">
        <v>0</v>
      </c>
      <c r="W73" s="272"/>
      <c r="X73" s="272">
        <v>0</v>
      </c>
      <c r="Y73" s="272"/>
      <c r="Z73" s="272">
        <v>0</v>
      </c>
      <c r="AA73" s="272"/>
      <c r="AB73" s="272">
        <v>0</v>
      </c>
      <c r="AC73" s="272">
        <v>0</v>
      </c>
    </row>
    <row r="74" spans="1:29" s="273" customFormat="1" ht="36.75" customHeight="1" x14ac:dyDescent="0.25">
      <c r="A74" s="270" t="s">
        <v>58</v>
      </c>
      <c r="B74" s="278" t="s">
        <v>216</v>
      </c>
      <c r="C74" s="272"/>
      <c r="D74" s="272"/>
      <c r="E74" s="272"/>
      <c r="F74" s="272"/>
      <c r="G74" s="272">
        <v>0</v>
      </c>
      <c r="H74" s="272">
        <v>0</v>
      </c>
      <c r="I74" s="272"/>
      <c r="J74" s="272">
        <v>0</v>
      </c>
      <c r="K74" s="272"/>
      <c r="L74" s="272">
        <v>0</v>
      </c>
      <c r="M74" s="272"/>
      <c r="N74" s="272">
        <v>0</v>
      </c>
      <c r="O74" s="272"/>
      <c r="P74" s="272">
        <v>0</v>
      </c>
      <c r="Q74" s="272"/>
      <c r="R74" s="272">
        <v>0</v>
      </c>
      <c r="S74" s="272"/>
      <c r="T74" s="272">
        <v>0</v>
      </c>
      <c r="U74" s="272"/>
      <c r="V74" s="272">
        <v>0</v>
      </c>
      <c r="W74" s="272"/>
      <c r="X74" s="272">
        <v>0</v>
      </c>
      <c r="Y74" s="272"/>
      <c r="Z74" s="272">
        <v>0</v>
      </c>
      <c r="AA74" s="272"/>
      <c r="AB74" s="272">
        <v>0</v>
      </c>
      <c r="AC74" s="272">
        <v>0</v>
      </c>
    </row>
    <row r="75" spans="1:29" s="273" customFormat="1" x14ac:dyDescent="0.25">
      <c r="A75" s="270" t="s">
        <v>56</v>
      </c>
      <c r="B75" s="271" t="s">
        <v>122</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s="273" customFormat="1" x14ac:dyDescent="0.25">
      <c r="A76" s="274" t="s">
        <v>211</v>
      </c>
      <c r="B76" s="277" t="s">
        <v>545</v>
      </c>
      <c r="C76" s="272"/>
      <c r="D76" s="272"/>
      <c r="E76" s="272"/>
      <c r="F76" s="272"/>
      <c r="G76" s="272">
        <v>0</v>
      </c>
      <c r="H76" s="272">
        <v>0</v>
      </c>
      <c r="I76" s="272"/>
      <c r="J76" s="272">
        <v>0</v>
      </c>
      <c r="K76" s="272"/>
      <c r="L76" s="272">
        <v>0</v>
      </c>
      <c r="M76" s="272"/>
      <c r="N76" s="272">
        <v>0</v>
      </c>
      <c r="O76" s="272"/>
      <c r="P76" s="272">
        <v>0</v>
      </c>
      <c r="Q76" s="272"/>
      <c r="R76" s="272">
        <v>0</v>
      </c>
      <c r="S76" s="272"/>
      <c r="T76" s="272">
        <v>0</v>
      </c>
      <c r="U76" s="272"/>
      <c r="V76" s="272">
        <v>0</v>
      </c>
      <c r="W76" s="272"/>
      <c r="X76" s="272">
        <v>0</v>
      </c>
      <c r="Y76" s="272"/>
      <c r="Z76" s="272">
        <v>0</v>
      </c>
      <c r="AA76" s="272"/>
      <c r="AB76" s="272">
        <v>0</v>
      </c>
      <c r="AC76" s="272">
        <v>0</v>
      </c>
    </row>
    <row r="77" spans="1:29" s="273" customFormat="1" ht="31.5" x14ac:dyDescent="0.25">
      <c r="A77" s="274" t="s">
        <v>212</v>
      </c>
      <c r="B77" s="277" t="s">
        <v>543</v>
      </c>
      <c r="C77" s="272"/>
      <c r="D77" s="272"/>
      <c r="E77" s="272"/>
      <c r="F77" s="272"/>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v>0</v>
      </c>
      <c r="AA77" s="272"/>
      <c r="AB77" s="272">
        <v>0</v>
      </c>
      <c r="AC77" s="272">
        <v>0</v>
      </c>
    </row>
    <row r="78" spans="1:29" s="273" customFormat="1" x14ac:dyDescent="0.25">
      <c r="A78" s="274" t="s">
        <v>213</v>
      </c>
      <c r="B78" s="275" t="s">
        <v>138</v>
      </c>
      <c r="C78" s="272"/>
      <c r="D78" s="272"/>
      <c r="E78" s="272"/>
      <c r="F78" s="272"/>
      <c r="G78" s="272">
        <v>0</v>
      </c>
      <c r="H78" s="272">
        <v>0</v>
      </c>
      <c r="I78" s="272"/>
      <c r="J78" s="272">
        <v>0</v>
      </c>
      <c r="K78" s="272"/>
      <c r="L78" s="272">
        <v>0</v>
      </c>
      <c r="M78" s="272"/>
      <c r="N78" s="272">
        <v>0</v>
      </c>
      <c r="O78" s="272"/>
      <c r="P78" s="272">
        <v>0</v>
      </c>
      <c r="Q78" s="272"/>
      <c r="R78" s="272">
        <v>0</v>
      </c>
      <c r="S78" s="272"/>
      <c r="T78" s="272">
        <v>0</v>
      </c>
      <c r="U78" s="272"/>
      <c r="V78" s="272">
        <v>0</v>
      </c>
      <c r="W78" s="272"/>
      <c r="X78" s="272">
        <v>0</v>
      </c>
      <c r="Y78" s="272"/>
      <c r="Z78" s="272">
        <v>0</v>
      </c>
      <c r="AA78" s="272"/>
      <c r="AB78" s="272">
        <v>0</v>
      </c>
      <c r="AC78" s="272">
        <v>0</v>
      </c>
    </row>
    <row r="79" spans="1:29" s="273" customFormat="1" x14ac:dyDescent="0.25">
      <c r="A79" s="274" t="s">
        <v>214</v>
      </c>
      <c r="B79" s="275" t="s">
        <v>544</v>
      </c>
      <c r="C79" s="279"/>
      <c r="D79" s="280"/>
      <c r="E79" s="281"/>
      <c r="F79" s="281"/>
      <c r="G79" s="272">
        <v>0</v>
      </c>
      <c r="H79" s="272">
        <v>0</v>
      </c>
      <c r="I79" s="281"/>
      <c r="J79" s="272">
        <v>0</v>
      </c>
      <c r="K79" s="280"/>
      <c r="L79" s="272">
        <v>0</v>
      </c>
      <c r="M79" s="280"/>
      <c r="N79" s="272">
        <v>0</v>
      </c>
      <c r="O79" s="280"/>
      <c r="P79" s="272">
        <v>0</v>
      </c>
      <c r="Q79" s="280"/>
      <c r="R79" s="272">
        <v>0</v>
      </c>
      <c r="S79" s="280"/>
      <c r="T79" s="272">
        <v>0</v>
      </c>
      <c r="U79" s="280"/>
      <c r="V79" s="272">
        <v>0</v>
      </c>
      <c r="W79" s="280"/>
      <c r="X79" s="272">
        <v>0</v>
      </c>
      <c r="Y79" s="280"/>
      <c r="Z79" s="272">
        <v>0</v>
      </c>
      <c r="AA79" s="280"/>
      <c r="AB79" s="272">
        <v>0</v>
      </c>
      <c r="AC79" s="272">
        <v>0</v>
      </c>
    </row>
    <row r="80" spans="1:29" s="273" customFormat="1" x14ac:dyDescent="0.25">
      <c r="A80" s="274" t="s">
        <v>215</v>
      </c>
      <c r="B80" s="275" t="s">
        <v>546</v>
      </c>
      <c r="C80" s="279"/>
      <c r="D80" s="280"/>
      <c r="E80" s="281"/>
      <c r="F80" s="281"/>
      <c r="G80" s="272">
        <v>0</v>
      </c>
      <c r="H80" s="272">
        <v>0</v>
      </c>
      <c r="I80" s="281"/>
      <c r="J80" s="272">
        <v>0</v>
      </c>
      <c r="K80" s="280"/>
      <c r="L80" s="272">
        <v>0</v>
      </c>
      <c r="M80" s="280"/>
      <c r="N80" s="272">
        <v>0</v>
      </c>
      <c r="O80" s="280"/>
      <c r="P80" s="272">
        <v>0</v>
      </c>
      <c r="Q80" s="280"/>
      <c r="R80" s="272">
        <v>0</v>
      </c>
      <c r="S80" s="280"/>
      <c r="T80" s="272">
        <v>0</v>
      </c>
      <c r="U80" s="280"/>
      <c r="V80" s="272">
        <v>0</v>
      </c>
      <c r="W80" s="280"/>
      <c r="X80" s="272">
        <v>0</v>
      </c>
      <c r="Y80" s="280"/>
      <c r="Z80" s="272">
        <v>0</v>
      </c>
      <c r="AA80" s="280"/>
      <c r="AB80" s="272">
        <v>0</v>
      </c>
      <c r="AC80" s="272">
        <v>0</v>
      </c>
    </row>
    <row r="81" spans="1:29" s="273" customFormat="1" x14ac:dyDescent="0.25">
      <c r="A81" s="274" t="s">
        <v>569</v>
      </c>
      <c r="B81" s="275" t="s">
        <v>547</v>
      </c>
      <c r="C81" s="279"/>
      <c r="D81" s="280"/>
      <c r="E81" s="281"/>
      <c r="F81" s="281"/>
      <c r="G81" s="272">
        <v>0</v>
      </c>
      <c r="H81" s="272">
        <v>0</v>
      </c>
      <c r="I81" s="281"/>
      <c r="J81" s="272">
        <v>0</v>
      </c>
      <c r="K81" s="280"/>
      <c r="L81" s="272">
        <v>0</v>
      </c>
      <c r="M81" s="280"/>
      <c r="N81" s="272">
        <v>0</v>
      </c>
      <c r="O81" s="280"/>
      <c r="P81" s="272">
        <v>0</v>
      </c>
      <c r="Q81" s="280"/>
      <c r="R81" s="272">
        <v>0</v>
      </c>
      <c r="S81" s="280"/>
      <c r="T81" s="272">
        <v>0</v>
      </c>
      <c r="U81" s="280"/>
      <c r="V81" s="272">
        <v>0</v>
      </c>
      <c r="W81" s="280"/>
      <c r="X81" s="272">
        <v>0</v>
      </c>
      <c r="Y81" s="280"/>
      <c r="Z81" s="272">
        <v>0</v>
      </c>
      <c r="AA81" s="280"/>
      <c r="AB81" s="272">
        <v>0</v>
      </c>
      <c r="AC81" s="272">
        <v>0</v>
      </c>
    </row>
    <row r="82" spans="1:29" s="273" customFormat="1" x14ac:dyDescent="0.25">
      <c r="A82" s="274" t="s">
        <v>570</v>
      </c>
      <c r="B82" s="275" t="s">
        <v>548</v>
      </c>
      <c r="C82" s="279"/>
      <c r="D82" s="280"/>
      <c r="E82" s="281"/>
      <c r="F82" s="281"/>
      <c r="G82" s="272">
        <v>0</v>
      </c>
      <c r="H82" s="272">
        <v>0</v>
      </c>
      <c r="I82" s="281"/>
      <c r="J82" s="272">
        <v>0</v>
      </c>
      <c r="K82" s="280"/>
      <c r="L82" s="272">
        <v>0</v>
      </c>
      <c r="M82" s="280"/>
      <c r="N82" s="272">
        <v>0</v>
      </c>
      <c r="O82" s="280"/>
      <c r="P82" s="272">
        <v>0</v>
      </c>
      <c r="Q82" s="280"/>
      <c r="R82" s="272">
        <v>0</v>
      </c>
      <c r="S82" s="280"/>
      <c r="T82" s="272">
        <v>0</v>
      </c>
      <c r="U82" s="280"/>
      <c r="V82" s="272">
        <v>0</v>
      </c>
      <c r="W82" s="280"/>
      <c r="X82" s="272">
        <v>0</v>
      </c>
      <c r="Y82" s="280"/>
      <c r="Z82" s="272">
        <v>0</v>
      </c>
      <c r="AA82" s="280"/>
      <c r="AB82" s="272">
        <v>0</v>
      </c>
      <c r="AC82" s="272">
        <v>0</v>
      </c>
    </row>
    <row r="83" spans="1:29" s="273" customFormat="1" x14ac:dyDescent="0.25">
      <c r="A83" s="274" t="s">
        <v>571</v>
      </c>
      <c r="B83" s="275" t="s">
        <v>550</v>
      </c>
      <c r="C83" s="279"/>
      <c r="D83" s="280"/>
      <c r="E83" s="281"/>
      <c r="F83" s="281"/>
      <c r="G83" s="272">
        <v>0</v>
      </c>
      <c r="H83" s="272">
        <v>0</v>
      </c>
      <c r="I83" s="281"/>
      <c r="J83" s="272">
        <v>0</v>
      </c>
      <c r="K83" s="280"/>
      <c r="L83" s="272">
        <v>0</v>
      </c>
      <c r="M83" s="280"/>
      <c r="N83" s="272">
        <v>0</v>
      </c>
      <c r="O83" s="280"/>
      <c r="P83" s="272">
        <v>0</v>
      </c>
      <c r="Q83" s="280"/>
      <c r="R83" s="272">
        <v>0</v>
      </c>
      <c r="S83" s="280"/>
      <c r="T83" s="272">
        <v>0</v>
      </c>
      <c r="U83" s="280"/>
      <c r="V83" s="272">
        <v>0</v>
      </c>
      <c r="W83" s="280"/>
      <c r="X83" s="272">
        <v>0</v>
      </c>
      <c r="Y83" s="280"/>
      <c r="Z83" s="272">
        <v>0</v>
      </c>
      <c r="AA83" s="280"/>
      <c r="AB83" s="272">
        <v>0</v>
      </c>
      <c r="AC83" s="272">
        <v>0</v>
      </c>
    </row>
    <row r="84" spans="1:29" s="273" customFormat="1" x14ac:dyDescent="0.25">
      <c r="A84" s="274" t="s">
        <v>572</v>
      </c>
      <c r="B84" s="275" t="s">
        <v>552</v>
      </c>
      <c r="C84" s="279"/>
      <c r="D84" s="280"/>
      <c r="E84" s="281"/>
      <c r="F84" s="281"/>
      <c r="G84" s="272">
        <v>0</v>
      </c>
      <c r="H84" s="272">
        <v>0</v>
      </c>
      <c r="I84" s="281"/>
      <c r="J84" s="272">
        <v>0</v>
      </c>
      <c r="K84" s="280"/>
      <c r="L84" s="272">
        <v>0</v>
      </c>
      <c r="M84" s="280"/>
      <c r="N84" s="272">
        <v>0</v>
      </c>
      <c r="O84" s="280"/>
      <c r="P84" s="272">
        <v>0</v>
      </c>
      <c r="Q84" s="280"/>
      <c r="R84" s="272">
        <v>0</v>
      </c>
      <c r="S84" s="280"/>
      <c r="T84" s="272">
        <v>0</v>
      </c>
      <c r="U84" s="280"/>
      <c r="V84" s="272">
        <v>0</v>
      </c>
      <c r="W84" s="280"/>
      <c r="X84" s="272">
        <v>0</v>
      </c>
      <c r="Y84" s="280"/>
      <c r="Z84" s="272">
        <v>0</v>
      </c>
      <c r="AA84" s="280"/>
      <c r="AB84" s="272">
        <v>0</v>
      </c>
      <c r="AC84" s="272">
        <v>0</v>
      </c>
    </row>
    <row r="85" spans="1:29" s="273" customFormat="1" x14ac:dyDescent="0.25">
      <c r="A85" s="274" t="s">
        <v>573</v>
      </c>
      <c r="B85" s="275" t="s">
        <v>554</v>
      </c>
      <c r="C85" s="279"/>
      <c r="D85" s="280"/>
      <c r="E85" s="281"/>
      <c r="F85" s="281"/>
      <c r="G85" s="272">
        <v>110.02800000000001</v>
      </c>
      <c r="H85" s="272">
        <v>321.73</v>
      </c>
      <c r="I85" s="281"/>
      <c r="J85" s="272">
        <v>80.77000000000001</v>
      </c>
      <c r="K85" s="280"/>
      <c r="L85" s="272">
        <v>0</v>
      </c>
      <c r="M85" s="280"/>
      <c r="N85" s="272">
        <v>0</v>
      </c>
      <c r="O85" s="280"/>
      <c r="P85" s="272">
        <v>0</v>
      </c>
      <c r="Q85" s="280"/>
      <c r="R85" s="272">
        <v>0</v>
      </c>
      <c r="S85" s="280"/>
      <c r="T85" s="272">
        <v>0</v>
      </c>
      <c r="U85" s="280"/>
      <c r="V85" s="272">
        <v>0</v>
      </c>
      <c r="W85" s="280"/>
      <c r="X85" s="272">
        <v>0</v>
      </c>
      <c r="Y85" s="280"/>
      <c r="Z85" s="272">
        <v>0</v>
      </c>
      <c r="AA85" s="280"/>
      <c r="AB85" s="272">
        <v>321.73</v>
      </c>
      <c r="AC85" s="272">
        <v>80.77000000000001</v>
      </c>
    </row>
    <row r="86" spans="1:29" s="273" customFormat="1" ht="13.5" customHeight="1" x14ac:dyDescent="0.25">
      <c r="A86" s="274" t="s">
        <v>574</v>
      </c>
      <c r="B86" s="275" t="s">
        <v>556</v>
      </c>
      <c r="C86" s="282"/>
      <c r="D86" s="280"/>
      <c r="E86" s="281"/>
      <c r="F86" s="281"/>
      <c r="G86" s="272">
        <v>0</v>
      </c>
      <c r="H86" s="272">
        <v>0</v>
      </c>
      <c r="I86" s="281"/>
      <c r="J86" s="272">
        <v>0</v>
      </c>
      <c r="K86" s="280"/>
      <c r="L86" s="272">
        <v>0</v>
      </c>
      <c r="M86" s="280"/>
      <c r="N86" s="272">
        <v>0</v>
      </c>
      <c r="O86" s="280"/>
      <c r="P86" s="272">
        <v>0</v>
      </c>
      <c r="Q86" s="280"/>
      <c r="R86" s="272">
        <v>0</v>
      </c>
      <c r="S86" s="280"/>
      <c r="T86" s="272">
        <v>0</v>
      </c>
      <c r="U86" s="280"/>
      <c r="V86" s="272">
        <v>0</v>
      </c>
      <c r="W86" s="280"/>
      <c r="X86" s="272">
        <v>0</v>
      </c>
      <c r="Y86" s="280"/>
      <c r="Z86" s="272">
        <v>0</v>
      </c>
      <c r="AA86" s="280"/>
      <c r="AB86" s="272">
        <v>0</v>
      </c>
      <c r="AC86" s="272">
        <v>0</v>
      </c>
    </row>
    <row r="87" spans="1:29" x14ac:dyDescent="0.25">
      <c r="G87" s="262"/>
      <c r="H87" s="262"/>
      <c r="I87" s="262"/>
      <c r="J87" s="262"/>
      <c r="K87" s="262"/>
    </row>
    <row r="88" spans="1:29" x14ac:dyDescent="0.25">
      <c r="G88" s="262"/>
      <c r="H88" s="262"/>
      <c r="I88" s="262"/>
      <c r="J88" s="262"/>
      <c r="K88" s="262"/>
    </row>
    <row r="89" spans="1:29" x14ac:dyDescent="0.25">
      <c r="G89" s="262"/>
      <c r="H89" s="262"/>
      <c r="I89" s="262"/>
      <c r="J89" s="262"/>
      <c r="K89" s="262"/>
    </row>
    <row r="90" spans="1:29" x14ac:dyDescent="0.25">
      <c r="G90" s="262"/>
      <c r="H90" s="262"/>
      <c r="I90" s="262"/>
      <c r="J90" s="262"/>
      <c r="K90" s="262"/>
    </row>
    <row r="91" spans="1:29" x14ac:dyDescent="0.25">
      <c r="G91" s="262"/>
      <c r="H91" s="262"/>
      <c r="I91" s="262"/>
      <c r="J91" s="262"/>
      <c r="K91" s="262"/>
    </row>
    <row r="92" spans="1:29" x14ac:dyDescent="0.25">
      <c r="G92" s="262"/>
      <c r="H92" s="262"/>
      <c r="I92" s="262"/>
      <c r="J92" s="262"/>
      <c r="K92" s="262"/>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31"/>
  <sheetViews>
    <sheetView view="pageBreakPreview" topLeftCell="S1" zoomScale="70" zoomScaleSheetLayoutView="70" workbookViewId="0">
      <selection activeCell="AH26" sqref="AH26"/>
    </sheetView>
  </sheetViews>
  <sheetFormatPr defaultColWidth="9.140625" defaultRowHeight="15" outlineLevelCol="1" x14ac:dyDescent="0.25"/>
  <cols>
    <col min="1" max="1" width="10.5703125" style="19" customWidth="1"/>
    <col min="2" max="2" width="15.85546875" style="19" customWidth="1" outlineLevel="1"/>
    <col min="3" max="3" width="17.5703125" style="19" customWidth="1" outlineLevel="1"/>
    <col min="4" max="4" width="15.140625" style="19" customWidth="1" outlineLevel="1"/>
    <col min="5" max="12" width="7.7109375" style="19" customWidth="1" outlineLevel="1"/>
    <col min="13" max="13" width="10.7109375" style="19" customWidth="1" outlineLevel="1"/>
    <col min="14" max="14" width="55.85546875" style="19" customWidth="1"/>
    <col min="15" max="15" width="15.85546875" style="19" customWidth="1"/>
    <col min="16" max="16" width="13.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15.28515625" style="19" customWidth="1"/>
    <col min="30" max="30" width="10.7109375" style="19" customWidth="1"/>
    <col min="31" max="31" width="15.85546875" style="19" customWidth="1"/>
    <col min="32" max="32" width="11.7109375" style="19" customWidth="1"/>
    <col min="33" max="33" width="17.140625" style="19" customWidth="1"/>
    <col min="34" max="34" width="12.285156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140625" style="19" customWidth="1"/>
    <col min="49" max="49" width="8.85546875" style="19" hidden="1" customWidth="1"/>
    <col min="50" max="50" width="8.5703125" style="19" hidden="1" customWidth="1"/>
    <col min="51"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7" t="str">
        <f>'6.2. Паспорт фин осв ввод'!A4:AC4</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2" t="s">
        <v>538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2" t="s">
        <v>489</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65.25" customHeight="1" x14ac:dyDescent="0.25">
      <c r="A15" s="293"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50"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50"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50"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50"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50" s="22" customFormat="1" x14ac:dyDescent="0.25">
      <c r="A21" s="427" t="s">
        <v>442</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50" s="196" customFormat="1" ht="48.75" customHeight="1" x14ac:dyDescent="0.2">
      <c r="A22" s="428" t="s">
        <v>52</v>
      </c>
      <c r="B22" s="431" t="s">
        <v>24</v>
      </c>
      <c r="C22" s="428" t="s">
        <v>51</v>
      </c>
      <c r="D22" s="428" t="s">
        <v>50</v>
      </c>
      <c r="E22" s="434" t="s">
        <v>453</v>
      </c>
      <c r="F22" s="435"/>
      <c r="G22" s="435"/>
      <c r="H22" s="435"/>
      <c r="I22" s="435"/>
      <c r="J22" s="435"/>
      <c r="K22" s="435"/>
      <c r="L22" s="436"/>
      <c r="M22" s="428" t="s">
        <v>49</v>
      </c>
      <c r="N22" s="428" t="s">
        <v>48</v>
      </c>
      <c r="O22" s="428" t="s">
        <v>47</v>
      </c>
      <c r="P22" s="437" t="s">
        <v>224</v>
      </c>
      <c r="Q22" s="437" t="s">
        <v>46</v>
      </c>
      <c r="R22" s="437" t="s">
        <v>45</v>
      </c>
      <c r="S22" s="437" t="s">
        <v>44</v>
      </c>
      <c r="T22" s="437"/>
      <c r="U22" s="438" t="s">
        <v>43</v>
      </c>
      <c r="V22" s="438" t="s">
        <v>42</v>
      </c>
      <c r="W22" s="437" t="s">
        <v>41</v>
      </c>
      <c r="X22" s="437" t="s">
        <v>40</v>
      </c>
      <c r="Y22" s="437" t="s">
        <v>39</v>
      </c>
      <c r="Z22" s="449"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37" t="s">
        <v>25</v>
      </c>
    </row>
    <row r="23" spans="1:50" s="196" customFormat="1" ht="42" customHeight="1" x14ac:dyDescent="0.2">
      <c r="A23" s="429"/>
      <c r="B23" s="432"/>
      <c r="C23" s="429"/>
      <c r="D23" s="429"/>
      <c r="E23" s="441" t="s">
        <v>23</v>
      </c>
      <c r="F23" s="443" t="s">
        <v>121</v>
      </c>
      <c r="G23" s="443" t="s">
        <v>120</v>
      </c>
      <c r="H23" s="443" t="s">
        <v>119</v>
      </c>
      <c r="I23" s="447" t="s">
        <v>366</v>
      </c>
      <c r="J23" s="447" t="s">
        <v>367</v>
      </c>
      <c r="K23" s="447" t="s">
        <v>368</v>
      </c>
      <c r="L23" s="443" t="s">
        <v>80</v>
      </c>
      <c r="M23" s="429"/>
      <c r="N23" s="429"/>
      <c r="O23" s="429"/>
      <c r="P23" s="437"/>
      <c r="Q23" s="437"/>
      <c r="R23" s="437"/>
      <c r="S23" s="445" t="s">
        <v>2</v>
      </c>
      <c r="T23" s="445" t="s">
        <v>11</v>
      </c>
      <c r="U23" s="438"/>
      <c r="V23" s="438"/>
      <c r="W23" s="437"/>
      <c r="X23" s="437"/>
      <c r="Y23" s="437"/>
      <c r="Z23" s="437"/>
      <c r="AA23" s="437"/>
      <c r="AB23" s="437"/>
      <c r="AC23" s="437"/>
      <c r="AD23" s="437"/>
      <c r="AE23" s="437"/>
      <c r="AF23" s="437" t="s">
        <v>22</v>
      </c>
      <c r="AG23" s="437"/>
      <c r="AH23" s="437" t="s">
        <v>21</v>
      </c>
      <c r="AI23" s="437"/>
      <c r="AJ23" s="428" t="s">
        <v>20</v>
      </c>
      <c r="AK23" s="428" t="s">
        <v>19</v>
      </c>
      <c r="AL23" s="428" t="s">
        <v>18</v>
      </c>
      <c r="AM23" s="428" t="s">
        <v>17</v>
      </c>
      <c r="AN23" s="428" t="s">
        <v>16</v>
      </c>
      <c r="AO23" s="428" t="s">
        <v>15</v>
      </c>
      <c r="AP23" s="428" t="s">
        <v>14</v>
      </c>
      <c r="AQ23" s="439" t="s">
        <v>11</v>
      </c>
      <c r="AR23" s="437"/>
      <c r="AS23" s="437"/>
      <c r="AT23" s="437"/>
      <c r="AU23" s="437"/>
      <c r="AV23" s="437"/>
    </row>
    <row r="24" spans="1:50" s="196" customFormat="1" ht="50.25" customHeight="1" x14ac:dyDescent="0.2">
      <c r="A24" s="430"/>
      <c r="B24" s="433"/>
      <c r="C24" s="430"/>
      <c r="D24" s="430"/>
      <c r="E24" s="442"/>
      <c r="F24" s="444"/>
      <c r="G24" s="444"/>
      <c r="H24" s="444"/>
      <c r="I24" s="448"/>
      <c r="J24" s="448"/>
      <c r="K24" s="448"/>
      <c r="L24" s="444"/>
      <c r="M24" s="430"/>
      <c r="N24" s="430"/>
      <c r="O24" s="430"/>
      <c r="P24" s="437"/>
      <c r="Q24" s="437"/>
      <c r="R24" s="437"/>
      <c r="S24" s="446"/>
      <c r="T24" s="446"/>
      <c r="U24" s="438"/>
      <c r="V24" s="438"/>
      <c r="W24" s="437"/>
      <c r="X24" s="437"/>
      <c r="Y24" s="437"/>
      <c r="Z24" s="437"/>
      <c r="AA24" s="437"/>
      <c r="AB24" s="437"/>
      <c r="AC24" s="437"/>
      <c r="AD24" s="437"/>
      <c r="AE24" s="437"/>
      <c r="AF24" s="233" t="s">
        <v>13</v>
      </c>
      <c r="AG24" s="233" t="s">
        <v>12</v>
      </c>
      <c r="AH24" s="197" t="s">
        <v>2</v>
      </c>
      <c r="AI24" s="197" t="s">
        <v>11</v>
      </c>
      <c r="AJ24" s="430"/>
      <c r="AK24" s="430"/>
      <c r="AL24" s="430"/>
      <c r="AM24" s="430"/>
      <c r="AN24" s="430"/>
      <c r="AO24" s="430"/>
      <c r="AP24" s="430"/>
      <c r="AQ24" s="440"/>
      <c r="AR24" s="437"/>
      <c r="AS24" s="437"/>
      <c r="AT24" s="437"/>
      <c r="AU24" s="437"/>
      <c r="AV24" s="437"/>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229" customFormat="1" ht="89.25" x14ac:dyDescent="0.2">
      <c r="A26" s="219" t="s">
        <v>524</v>
      </c>
      <c r="B26" s="215" t="s">
        <v>593</v>
      </c>
      <c r="C26" s="215" t="s">
        <v>492</v>
      </c>
      <c r="D26" s="220" t="s">
        <v>505</v>
      </c>
      <c r="E26" s="214" t="s">
        <v>317</v>
      </c>
      <c r="F26" s="214" t="s">
        <v>317</v>
      </c>
      <c r="G26" s="214" t="s">
        <v>317</v>
      </c>
      <c r="H26" s="214" t="s">
        <v>317</v>
      </c>
      <c r="I26" s="214" t="s">
        <v>317</v>
      </c>
      <c r="J26" s="214" t="s">
        <v>317</v>
      </c>
      <c r="K26" s="214" t="s">
        <v>317</v>
      </c>
      <c r="L26" s="254">
        <v>321.73</v>
      </c>
      <c r="M26" s="216" t="s">
        <v>493</v>
      </c>
      <c r="N26" s="211" t="s">
        <v>494</v>
      </c>
      <c r="O26" s="215" t="s">
        <v>593</v>
      </c>
      <c r="P26" s="218">
        <v>3658</v>
      </c>
      <c r="Q26" s="217" t="s">
        <v>525</v>
      </c>
      <c r="R26" s="218">
        <v>2561</v>
      </c>
      <c r="S26" s="217" t="s">
        <v>526</v>
      </c>
      <c r="T26" s="217" t="s">
        <v>495</v>
      </c>
      <c r="U26" s="217">
        <v>4</v>
      </c>
      <c r="V26" s="217">
        <v>4</v>
      </c>
      <c r="W26" s="217" t="s">
        <v>527</v>
      </c>
      <c r="X26" s="213">
        <v>2557</v>
      </c>
      <c r="Y26" s="217"/>
      <c r="Z26" s="217"/>
      <c r="AA26" s="218"/>
      <c r="AB26" s="218">
        <v>2557</v>
      </c>
      <c r="AC26" s="217" t="s">
        <v>527</v>
      </c>
      <c r="AD26" s="218">
        <v>3018</v>
      </c>
      <c r="AE26" s="218">
        <v>3018</v>
      </c>
      <c r="AF26" s="220" t="s">
        <v>528</v>
      </c>
      <c r="AG26" s="217" t="s">
        <v>512</v>
      </c>
      <c r="AH26" s="217" t="s">
        <v>529</v>
      </c>
      <c r="AI26" s="217" t="s">
        <v>529</v>
      </c>
      <c r="AJ26" s="217" t="s">
        <v>530</v>
      </c>
      <c r="AK26" s="217" t="s">
        <v>531</v>
      </c>
      <c r="AL26" s="217" t="s">
        <v>516</v>
      </c>
      <c r="AM26" s="217" t="s">
        <v>516</v>
      </c>
      <c r="AN26" s="217" t="s">
        <v>516</v>
      </c>
      <c r="AO26" s="217" t="s">
        <v>516</v>
      </c>
      <c r="AP26" s="217" t="s">
        <v>532</v>
      </c>
      <c r="AQ26" s="217" t="s">
        <v>533</v>
      </c>
      <c r="AR26" s="217" t="s">
        <v>532</v>
      </c>
      <c r="AS26" s="217" t="s">
        <v>533</v>
      </c>
      <c r="AT26" s="217" t="s">
        <v>534</v>
      </c>
      <c r="AU26" s="217"/>
      <c r="AV26" s="217"/>
      <c r="AW26" s="229">
        <v>3.0179999999999998</v>
      </c>
      <c r="AX26" s="229">
        <v>3.0179999999999998</v>
      </c>
    </row>
    <row r="27" spans="1:50" s="229" customFormat="1" ht="12.75" x14ac:dyDescent="0.2">
      <c r="A27" s="212"/>
      <c r="B27" s="212"/>
      <c r="C27" s="212"/>
      <c r="D27" s="212"/>
      <c r="E27" s="212"/>
      <c r="F27" s="212"/>
      <c r="G27" s="212"/>
      <c r="H27" s="212"/>
      <c r="I27" s="212"/>
      <c r="J27" s="212"/>
      <c r="K27" s="212"/>
      <c r="L27" s="212"/>
      <c r="M27" s="212"/>
      <c r="N27" s="212"/>
      <c r="O27" s="212"/>
      <c r="P27" s="218"/>
      <c r="Q27" s="217"/>
      <c r="R27" s="218"/>
      <c r="S27" s="217"/>
      <c r="T27" s="217"/>
      <c r="U27" s="217"/>
      <c r="V27" s="217"/>
      <c r="W27" s="217" t="s">
        <v>535</v>
      </c>
      <c r="X27" s="213">
        <v>3022</v>
      </c>
      <c r="Y27" s="217"/>
      <c r="Z27" s="217"/>
      <c r="AA27" s="218"/>
      <c r="AB27" s="218"/>
      <c r="AC27" s="217"/>
      <c r="AD27" s="218"/>
      <c r="AE27" s="218"/>
      <c r="AF27" s="220" t="s">
        <v>536</v>
      </c>
      <c r="AG27" s="217"/>
      <c r="AH27" s="217"/>
      <c r="AI27" s="217"/>
      <c r="AJ27" s="217"/>
      <c r="AK27" s="217"/>
      <c r="AL27" s="217"/>
      <c r="AM27" s="217"/>
      <c r="AN27" s="217"/>
      <c r="AO27" s="220" t="s">
        <v>536</v>
      </c>
      <c r="AP27" s="217"/>
      <c r="AQ27" s="217"/>
      <c r="AR27" s="217"/>
      <c r="AS27" s="217"/>
      <c r="AT27" s="217"/>
      <c r="AU27" s="217"/>
      <c r="AV27" s="217"/>
    </row>
    <row r="28" spans="1:50" s="229" customFormat="1" ht="12.75" x14ac:dyDescent="0.2">
      <c r="A28" s="212"/>
      <c r="B28" s="212"/>
      <c r="C28" s="212"/>
      <c r="D28" s="212"/>
      <c r="E28" s="212"/>
      <c r="F28" s="212"/>
      <c r="G28" s="212"/>
      <c r="H28" s="212"/>
      <c r="I28" s="212"/>
      <c r="J28" s="212"/>
      <c r="K28" s="212"/>
      <c r="L28" s="212"/>
      <c r="M28" s="212"/>
      <c r="N28" s="212"/>
      <c r="O28" s="212"/>
      <c r="P28" s="218"/>
      <c r="Q28" s="217"/>
      <c r="R28" s="218"/>
      <c r="S28" s="217"/>
      <c r="T28" s="217"/>
      <c r="U28" s="217"/>
      <c r="V28" s="217"/>
      <c r="W28" s="217" t="s">
        <v>496</v>
      </c>
      <c r="X28" s="213">
        <v>2561</v>
      </c>
      <c r="Y28" s="217" t="s">
        <v>496</v>
      </c>
      <c r="Z28" s="217"/>
      <c r="AA28" s="218"/>
      <c r="AB28" s="218"/>
      <c r="AC28" s="217"/>
      <c r="AD28" s="218"/>
      <c r="AE28" s="218"/>
      <c r="AF28" s="220" t="s">
        <v>536</v>
      </c>
      <c r="AG28" s="217"/>
      <c r="AH28" s="217"/>
      <c r="AI28" s="217"/>
      <c r="AJ28" s="217"/>
      <c r="AK28" s="217"/>
      <c r="AL28" s="217"/>
      <c r="AM28" s="217"/>
      <c r="AN28" s="217"/>
      <c r="AO28" s="220" t="s">
        <v>536</v>
      </c>
      <c r="AP28" s="217"/>
      <c r="AQ28" s="217"/>
      <c r="AR28" s="217"/>
      <c r="AS28" s="217"/>
      <c r="AT28" s="217"/>
      <c r="AU28" s="217"/>
      <c r="AV28" s="217"/>
    </row>
    <row r="29" spans="1:50" s="229" customFormat="1" ht="12.75" x14ac:dyDescent="0.2">
      <c r="A29" s="212"/>
      <c r="B29" s="212"/>
      <c r="C29" s="212"/>
      <c r="D29" s="212"/>
      <c r="E29" s="212"/>
      <c r="F29" s="212"/>
      <c r="G29" s="212"/>
      <c r="H29" s="212"/>
      <c r="I29" s="212"/>
      <c r="J29" s="212"/>
      <c r="K29" s="212"/>
      <c r="L29" s="212"/>
      <c r="M29" s="212"/>
      <c r="N29" s="212"/>
      <c r="O29" s="212"/>
      <c r="P29" s="218"/>
      <c r="Q29" s="217"/>
      <c r="R29" s="218"/>
      <c r="S29" s="217"/>
      <c r="T29" s="217"/>
      <c r="U29" s="217"/>
      <c r="V29" s="217"/>
      <c r="W29" s="217" t="s">
        <v>537</v>
      </c>
      <c r="X29" s="213">
        <v>2372</v>
      </c>
      <c r="Y29" s="217" t="s">
        <v>537</v>
      </c>
      <c r="Z29" s="217"/>
      <c r="AA29" s="218"/>
      <c r="AB29" s="218"/>
      <c r="AC29" s="217"/>
      <c r="AD29" s="218"/>
      <c r="AE29" s="218"/>
      <c r="AF29" s="220" t="s">
        <v>536</v>
      </c>
      <c r="AG29" s="217"/>
      <c r="AH29" s="217"/>
      <c r="AI29" s="217"/>
      <c r="AJ29" s="217"/>
      <c r="AK29" s="217"/>
      <c r="AL29" s="217"/>
      <c r="AM29" s="217"/>
      <c r="AN29" s="217"/>
      <c r="AO29" s="220" t="s">
        <v>536</v>
      </c>
      <c r="AP29" s="217"/>
      <c r="AQ29" s="217"/>
      <c r="AR29" s="217"/>
      <c r="AS29" s="217"/>
      <c r="AT29" s="217"/>
      <c r="AU29" s="217"/>
      <c r="AV29" s="217"/>
    </row>
    <row r="30" spans="1:50" s="229" customFormat="1" ht="63.75" x14ac:dyDescent="0.2">
      <c r="A30" s="219" t="s">
        <v>504</v>
      </c>
      <c r="B30" s="215" t="s">
        <v>593</v>
      </c>
      <c r="C30" s="215" t="s">
        <v>492</v>
      </c>
      <c r="D30" s="220" t="s">
        <v>505</v>
      </c>
      <c r="E30" s="214" t="s">
        <v>317</v>
      </c>
      <c r="F30" s="214" t="s">
        <v>317</v>
      </c>
      <c r="G30" s="214" t="s">
        <v>317</v>
      </c>
      <c r="H30" s="214" t="s">
        <v>317</v>
      </c>
      <c r="I30" s="214" t="s">
        <v>317</v>
      </c>
      <c r="J30" s="214" t="s">
        <v>317</v>
      </c>
      <c r="K30" s="214" t="s">
        <v>317</v>
      </c>
      <c r="L30" s="254">
        <v>321.73</v>
      </c>
      <c r="M30" s="216" t="s">
        <v>506</v>
      </c>
      <c r="N30" s="211" t="s">
        <v>507</v>
      </c>
      <c r="O30" s="215" t="s">
        <v>593</v>
      </c>
      <c r="P30" s="218">
        <v>210407</v>
      </c>
      <c r="Q30" s="217" t="s">
        <v>508</v>
      </c>
      <c r="R30" s="218">
        <v>147285</v>
      </c>
      <c r="S30" s="217" t="s">
        <v>509</v>
      </c>
      <c r="T30" s="217" t="s">
        <v>509</v>
      </c>
      <c r="U30" s="227">
        <v>2</v>
      </c>
      <c r="V30" s="227">
        <v>2</v>
      </c>
      <c r="W30" s="217" t="s">
        <v>510</v>
      </c>
      <c r="X30" s="213">
        <v>147285</v>
      </c>
      <c r="Y30" s="217"/>
      <c r="Z30" s="227">
        <v>1</v>
      </c>
      <c r="AA30" s="218">
        <v>146952</v>
      </c>
      <c r="AB30" s="218">
        <v>146952</v>
      </c>
      <c r="AC30" s="217" t="s">
        <v>510</v>
      </c>
      <c r="AD30" s="218">
        <v>173403</v>
      </c>
      <c r="AE30" s="218">
        <v>173403</v>
      </c>
      <c r="AF30" s="220" t="s">
        <v>511</v>
      </c>
      <c r="AG30" s="217" t="s">
        <v>512</v>
      </c>
      <c r="AH30" s="217" t="s">
        <v>513</v>
      </c>
      <c r="AI30" s="217" t="s">
        <v>513</v>
      </c>
      <c r="AJ30" s="217" t="s">
        <v>514</v>
      </c>
      <c r="AK30" s="217" t="s">
        <v>515</v>
      </c>
      <c r="AL30" s="217" t="s">
        <v>516</v>
      </c>
      <c r="AM30" s="217" t="s">
        <v>516</v>
      </c>
      <c r="AN30" s="217" t="s">
        <v>516</v>
      </c>
      <c r="AO30" s="217" t="s">
        <v>516</v>
      </c>
      <c r="AP30" s="217" t="s">
        <v>517</v>
      </c>
      <c r="AQ30" s="217" t="s">
        <v>518</v>
      </c>
      <c r="AR30" s="217" t="s">
        <v>517</v>
      </c>
      <c r="AS30" s="217" t="s">
        <v>517</v>
      </c>
      <c r="AT30" s="217" t="s">
        <v>519</v>
      </c>
      <c r="AU30" s="217"/>
      <c r="AV30" s="217" t="s">
        <v>577</v>
      </c>
      <c r="AW30" s="243">
        <v>173.40299999999999</v>
      </c>
      <c r="AX30" s="229">
        <v>176.17400000000001</v>
      </c>
    </row>
    <row r="31" spans="1:50" s="229" customFormat="1" ht="12.75" x14ac:dyDescent="0.2">
      <c r="A31" s="212"/>
      <c r="B31" s="212"/>
      <c r="C31" s="212"/>
      <c r="D31" s="212"/>
      <c r="E31" s="212"/>
      <c r="F31" s="212"/>
      <c r="G31" s="212"/>
      <c r="H31" s="212"/>
      <c r="I31" s="212"/>
      <c r="J31" s="212"/>
      <c r="K31" s="212"/>
      <c r="L31" s="212"/>
      <c r="M31" s="212"/>
      <c r="N31" s="212"/>
      <c r="O31" s="212"/>
      <c r="P31" s="218"/>
      <c r="Q31" s="217"/>
      <c r="R31" s="218"/>
      <c r="S31" s="217"/>
      <c r="T31" s="217"/>
      <c r="U31" s="217"/>
      <c r="V31" s="217"/>
      <c r="W31" s="217" t="s">
        <v>520</v>
      </c>
      <c r="X31" s="213">
        <v>147285</v>
      </c>
      <c r="Y31" s="217"/>
      <c r="Z31" s="217"/>
      <c r="AA31" s="218">
        <v>147064</v>
      </c>
      <c r="AB31" s="218"/>
      <c r="AC31" s="217"/>
      <c r="AD31" s="218"/>
      <c r="AE31" s="218"/>
      <c r="AF31" s="220"/>
      <c r="AG31" s="217"/>
      <c r="AH31" s="217"/>
      <c r="AI31" s="217"/>
      <c r="AJ31" s="217"/>
      <c r="AK31" s="217"/>
      <c r="AL31" s="217"/>
      <c r="AM31" s="217"/>
      <c r="AN31" s="217"/>
      <c r="AO31" s="220"/>
      <c r="AP31" s="217"/>
      <c r="AQ31" s="217"/>
      <c r="AR31" s="217"/>
      <c r="AS31" s="217"/>
      <c r="AT31" s="217"/>
      <c r="AU31" s="217"/>
      <c r="AV31" s="2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www.b2b-mrsk.ru" xr:uid="{00000000-0004-0000-0A00-000000000000}"/>
  </hyperlinks>
  <printOptions horizontalCentered="1"/>
  <pageMargins left="0.59055118110236227" right="0.59055118110236227" top="0.59055118110236227" bottom="0.59055118110236227" header="0" footer="0"/>
  <pageSetup paperSize="8" scale="2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7"/>
  <sheetViews>
    <sheetView view="pageBreakPreview" topLeftCell="A15" zoomScale="80" zoomScaleNormal="78" zoomScaleSheetLayoutView="80" workbookViewId="0">
      <selection activeCell="B26" sqref="B26"/>
    </sheetView>
  </sheetViews>
  <sheetFormatPr defaultRowHeight="15.75" x14ac:dyDescent="0.25"/>
  <cols>
    <col min="1" max="2" width="66.140625" style="126" customWidth="1"/>
    <col min="3" max="4" width="0" style="127" hidden="1" customWidth="1"/>
    <col min="5" max="5" width="59.140625" style="127" customWidth="1"/>
    <col min="6" max="254" width="9.140625" style="127"/>
    <col min="255" max="256" width="66.140625" style="127" customWidth="1"/>
    <col min="257" max="510" width="9.140625" style="127"/>
    <col min="511" max="512" width="66.140625" style="127" customWidth="1"/>
    <col min="513" max="766" width="9.140625" style="127"/>
    <col min="767" max="768" width="66.140625" style="127" customWidth="1"/>
    <col min="769" max="1022" width="9.140625" style="127"/>
    <col min="1023" max="1024" width="66.140625" style="127" customWidth="1"/>
    <col min="1025" max="1278" width="9.140625" style="127"/>
    <col min="1279" max="1280" width="66.140625" style="127" customWidth="1"/>
    <col min="1281" max="1534" width="9.140625" style="127"/>
    <col min="1535" max="1536" width="66.140625" style="127" customWidth="1"/>
    <col min="1537" max="1790" width="9.140625" style="127"/>
    <col min="1791" max="1792" width="66.140625" style="127" customWidth="1"/>
    <col min="1793" max="2046" width="9.140625" style="127"/>
    <col min="2047" max="2048" width="66.140625" style="127" customWidth="1"/>
    <col min="2049" max="2302" width="9.140625" style="127"/>
    <col min="2303" max="2304" width="66.140625" style="127" customWidth="1"/>
    <col min="2305" max="2558" width="9.140625" style="127"/>
    <col min="2559" max="2560" width="66.140625" style="127" customWidth="1"/>
    <col min="2561" max="2814" width="9.140625" style="127"/>
    <col min="2815" max="2816" width="66.140625" style="127" customWidth="1"/>
    <col min="2817" max="3070" width="9.140625" style="127"/>
    <col min="3071" max="3072" width="66.140625" style="127" customWidth="1"/>
    <col min="3073" max="3326" width="9.140625" style="127"/>
    <col min="3327" max="3328" width="66.140625" style="127" customWidth="1"/>
    <col min="3329" max="3582" width="9.140625" style="127"/>
    <col min="3583" max="3584" width="66.140625" style="127" customWidth="1"/>
    <col min="3585" max="3838" width="9.140625" style="127"/>
    <col min="3839" max="3840" width="66.140625" style="127" customWidth="1"/>
    <col min="3841" max="4094" width="9.140625" style="127"/>
    <col min="4095" max="4096" width="66.140625" style="127" customWidth="1"/>
    <col min="4097" max="4350" width="9.140625" style="127"/>
    <col min="4351" max="4352" width="66.140625" style="127" customWidth="1"/>
    <col min="4353" max="4606" width="9.140625" style="127"/>
    <col min="4607" max="4608" width="66.140625" style="127" customWidth="1"/>
    <col min="4609" max="4862" width="9.140625" style="127"/>
    <col min="4863" max="4864" width="66.140625" style="127" customWidth="1"/>
    <col min="4865" max="5118" width="9.140625" style="127"/>
    <col min="5119" max="5120" width="66.140625" style="127" customWidth="1"/>
    <col min="5121" max="5374" width="9.140625" style="127"/>
    <col min="5375" max="5376" width="66.140625" style="127" customWidth="1"/>
    <col min="5377" max="5630" width="9.140625" style="127"/>
    <col min="5631" max="5632" width="66.140625" style="127" customWidth="1"/>
    <col min="5633" max="5886" width="9.140625" style="127"/>
    <col min="5887" max="5888" width="66.140625" style="127" customWidth="1"/>
    <col min="5889" max="6142" width="9.140625" style="127"/>
    <col min="6143" max="6144" width="66.140625" style="127" customWidth="1"/>
    <col min="6145" max="6398" width="9.140625" style="127"/>
    <col min="6399" max="6400" width="66.140625" style="127" customWidth="1"/>
    <col min="6401" max="6654" width="9.140625" style="127"/>
    <col min="6655" max="6656" width="66.140625" style="127" customWidth="1"/>
    <col min="6657" max="6910" width="9.140625" style="127"/>
    <col min="6911" max="6912" width="66.140625" style="127" customWidth="1"/>
    <col min="6913" max="7166" width="9.140625" style="127"/>
    <col min="7167" max="7168" width="66.140625" style="127" customWidth="1"/>
    <col min="7169" max="7422" width="9.140625" style="127"/>
    <col min="7423" max="7424" width="66.140625" style="127" customWidth="1"/>
    <col min="7425" max="7678" width="9.140625" style="127"/>
    <col min="7679" max="7680" width="66.140625" style="127" customWidth="1"/>
    <col min="7681" max="7934" width="9.140625" style="127"/>
    <col min="7935" max="7936" width="66.140625" style="127" customWidth="1"/>
    <col min="7937" max="8190" width="9.140625" style="127"/>
    <col min="8191" max="8192" width="66.140625" style="127" customWidth="1"/>
    <col min="8193" max="8446" width="9.140625" style="127"/>
    <col min="8447" max="8448" width="66.140625" style="127" customWidth="1"/>
    <col min="8449" max="8702" width="9.140625" style="127"/>
    <col min="8703" max="8704" width="66.140625" style="127" customWidth="1"/>
    <col min="8705" max="8958" width="9.140625" style="127"/>
    <col min="8959" max="8960" width="66.140625" style="127" customWidth="1"/>
    <col min="8961" max="9214" width="9.140625" style="127"/>
    <col min="9215" max="9216" width="66.140625" style="127" customWidth="1"/>
    <col min="9217" max="9470" width="9.140625" style="127"/>
    <col min="9471" max="9472" width="66.140625" style="127" customWidth="1"/>
    <col min="9473" max="9726" width="9.140625" style="127"/>
    <col min="9727" max="9728" width="66.140625" style="127" customWidth="1"/>
    <col min="9729" max="9982" width="9.140625" style="127"/>
    <col min="9983" max="9984" width="66.140625" style="127" customWidth="1"/>
    <col min="9985" max="10238" width="9.140625" style="127"/>
    <col min="10239" max="10240" width="66.140625" style="127" customWidth="1"/>
    <col min="10241" max="10494" width="9.140625" style="127"/>
    <col min="10495" max="10496" width="66.140625" style="127" customWidth="1"/>
    <col min="10497" max="10750" width="9.140625" style="127"/>
    <col min="10751" max="10752" width="66.140625" style="127" customWidth="1"/>
    <col min="10753" max="11006" width="9.140625" style="127"/>
    <col min="11007" max="11008" width="66.140625" style="127" customWidth="1"/>
    <col min="11009" max="11262" width="9.140625" style="127"/>
    <col min="11263" max="11264" width="66.140625" style="127" customWidth="1"/>
    <col min="11265" max="11518" width="9.140625" style="127"/>
    <col min="11519" max="11520" width="66.140625" style="127" customWidth="1"/>
    <col min="11521" max="11774" width="9.140625" style="127"/>
    <col min="11775" max="11776" width="66.140625" style="127" customWidth="1"/>
    <col min="11777" max="12030" width="9.140625" style="127"/>
    <col min="12031" max="12032" width="66.140625" style="127" customWidth="1"/>
    <col min="12033" max="12286" width="9.140625" style="127"/>
    <col min="12287" max="12288" width="66.140625" style="127" customWidth="1"/>
    <col min="12289" max="12542" width="9.140625" style="127"/>
    <col min="12543" max="12544" width="66.140625" style="127" customWidth="1"/>
    <col min="12545" max="12798" width="9.140625" style="127"/>
    <col min="12799" max="12800" width="66.140625" style="127" customWidth="1"/>
    <col min="12801" max="13054" width="9.140625" style="127"/>
    <col min="13055" max="13056" width="66.140625" style="127" customWidth="1"/>
    <col min="13057" max="13310" width="9.140625" style="127"/>
    <col min="13311" max="13312" width="66.140625" style="127" customWidth="1"/>
    <col min="13313" max="13566" width="9.140625" style="127"/>
    <col min="13567" max="13568" width="66.140625" style="127" customWidth="1"/>
    <col min="13569" max="13822" width="9.140625" style="127"/>
    <col min="13823" max="13824" width="66.140625" style="127" customWidth="1"/>
    <col min="13825" max="14078" width="9.140625" style="127"/>
    <col min="14079" max="14080" width="66.140625" style="127" customWidth="1"/>
    <col min="14081" max="14334" width="9.140625" style="127"/>
    <col min="14335" max="14336" width="66.140625" style="127" customWidth="1"/>
    <col min="14337" max="14590" width="9.140625" style="127"/>
    <col min="14591" max="14592" width="66.140625" style="127" customWidth="1"/>
    <col min="14593" max="14846" width="9.140625" style="127"/>
    <col min="14847" max="14848" width="66.140625" style="127" customWidth="1"/>
    <col min="14849" max="15102" width="9.140625" style="127"/>
    <col min="15103" max="15104" width="66.140625" style="127" customWidth="1"/>
    <col min="15105" max="15358" width="9.140625" style="127"/>
    <col min="15359" max="15360" width="66.140625" style="127" customWidth="1"/>
    <col min="15361" max="15614" width="9.140625" style="127"/>
    <col min="15615" max="15616" width="66.140625" style="127" customWidth="1"/>
    <col min="15617" max="15870" width="9.140625" style="127"/>
    <col min="15871" max="15872" width="66.140625" style="127" customWidth="1"/>
    <col min="15873" max="16126" width="9.140625" style="127"/>
    <col min="16127" max="16128" width="66.140625" style="127" customWidth="1"/>
    <col min="16129" max="16384" width="9.140625" style="127"/>
  </cols>
  <sheetData>
    <row r="1" spans="1:6" ht="18.75" x14ac:dyDescent="0.25">
      <c r="B1" s="35" t="s">
        <v>69</v>
      </c>
    </row>
    <row r="2" spans="1:6" ht="18.75" x14ac:dyDescent="0.3">
      <c r="B2" s="15" t="s">
        <v>10</v>
      </c>
    </row>
    <row r="3" spans="1:6" ht="18.75" x14ac:dyDescent="0.3">
      <c r="B3" s="15" t="s">
        <v>491</v>
      </c>
    </row>
    <row r="4" spans="1:6" x14ac:dyDescent="0.25">
      <c r="B4" s="40"/>
    </row>
    <row r="5" spans="1:6" ht="18.75" x14ac:dyDescent="0.3">
      <c r="A5" s="450" t="str">
        <f>'6.2. Паспорт фин осв ввод'!A4:AC4</f>
        <v>Год раскрытия информации: 2023 год</v>
      </c>
      <c r="B5" s="450"/>
      <c r="C5" s="66"/>
      <c r="D5" s="66"/>
      <c r="E5" s="66"/>
      <c r="F5" s="66"/>
    </row>
    <row r="6" spans="1:6" ht="18.75" x14ac:dyDescent="0.3">
      <c r="A6" s="158"/>
      <c r="B6" s="158"/>
      <c r="C6" s="158"/>
      <c r="D6" s="158"/>
      <c r="E6" s="158"/>
      <c r="F6" s="158"/>
    </row>
    <row r="7" spans="1:6" ht="18.75" x14ac:dyDescent="0.25">
      <c r="A7" s="291" t="s">
        <v>9</v>
      </c>
      <c r="B7" s="291"/>
      <c r="C7" s="157"/>
      <c r="D7" s="157"/>
      <c r="E7" s="157"/>
      <c r="F7" s="157"/>
    </row>
    <row r="8" spans="1:6" ht="18.75" x14ac:dyDescent="0.25">
      <c r="A8" s="157"/>
      <c r="B8" s="157"/>
      <c r="C8" s="157"/>
      <c r="D8" s="157"/>
      <c r="E8" s="157"/>
      <c r="F8" s="157"/>
    </row>
    <row r="9" spans="1:6" x14ac:dyDescent="0.25">
      <c r="A9" s="292" t="str">
        <f>'1. паспорт местоположение'!A9:C9</f>
        <v>АО "Россети Тюмень"</v>
      </c>
      <c r="B9" s="305"/>
      <c r="C9" s="155"/>
      <c r="D9" s="155"/>
      <c r="E9" s="155"/>
      <c r="F9" s="155"/>
    </row>
    <row r="10" spans="1:6" x14ac:dyDescent="0.25">
      <c r="A10" s="288" t="s">
        <v>8</v>
      </c>
      <c r="B10" s="288"/>
      <c r="C10" s="156"/>
      <c r="D10" s="156"/>
      <c r="E10" s="156"/>
      <c r="F10" s="156"/>
    </row>
    <row r="11" spans="1:6" ht="18.75" x14ac:dyDescent="0.25">
      <c r="A11" s="157"/>
      <c r="B11" s="157"/>
      <c r="C11" s="157"/>
      <c r="D11" s="157"/>
      <c r="E11" s="157"/>
      <c r="F11" s="157"/>
    </row>
    <row r="12" spans="1:6" ht="30.75" customHeight="1" x14ac:dyDescent="0.25">
      <c r="A12" s="292" t="str">
        <f>'1. паспорт местоположение'!A12:C12</f>
        <v>H_TP1900.VL.0026</v>
      </c>
      <c r="B12" s="292"/>
      <c r="C12" s="155"/>
      <c r="D12" s="155"/>
      <c r="E12" s="155"/>
      <c r="F12" s="155"/>
    </row>
    <row r="13" spans="1:6" x14ac:dyDescent="0.25">
      <c r="A13" s="288" t="s">
        <v>7</v>
      </c>
      <c r="B13" s="288"/>
      <c r="C13" s="156"/>
      <c r="D13" s="156"/>
      <c r="E13" s="156"/>
      <c r="F13" s="156"/>
    </row>
    <row r="14" spans="1:6" ht="18.75" x14ac:dyDescent="0.25">
      <c r="A14" s="11"/>
      <c r="B14" s="11"/>
      <c r="C14" s="11"/>
      <c r="D14" s="11"/>
      <c r="E14" s="11"/>
      <c r="F14" s="11"/>
    </row>
    <row r="15" spans="1:6" ht="69" customHeight="1" x14ac:dyDescent="0.25">
      <c r="A15" s="293"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305"/>
      <c r="C15" s="155"/>
      <c r="D15" s="155"/>
      <c r="E15" s="155"/>
      <c r="F15" s="155"/>
    </row>
    <row r="16" spans="1:6" x14ac:dyDescent="0.25">
      <c r="A16" s="288" t="s">
        <v>6</v>
      </c>
      <c r="B16" s="288"/>
      <c r="C16" s="156"/>
      <c r="D16" s="156"/>
      <c r="E16" s="156"/>
      <c r="F16" s="156"/>
    </row>
    <row r="17" spans="1:5" x14ac:dyDescent="0.25">
      <c r="B17" s="128"/>
    </row>
    <row r="18" spans="1:5" ht="33.75" customHeight="1" x14ac:dyDescent="0.25">
      <c r="A18" s="454" t="s">
        <v>443</v>
      </c>
      <c r="B18" s="455"/>
    </row>
    <row r="19" spans="1:5" x14ac:dyDescent="0.25">
      <c r="B19" s="40"/>
    </row>
    <row r="20" spans="1:5" ht="16.5" thickBot="1" x14ac:dyDescent="0.3">
      <c r="B20" s="129"/>
    </row>
    <row r="21" spans="1:5" ht="75.75" thickBot="1" x14ac:dyDescent="0.3">
      <c r="A21" s="130" t="s">
        <v>324</v>
      </c>
      <c r="B21" s="131" t="str">
        <f>A15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row>
    <row r="22" spans="1:5" ht="16.5" thickBot="1" x14ac:dyDescent="0.3">
      <c r="A22" s="130" t="s">
        <v>325</v>
      </c>
      <c r="B22" s="191" t="s">
        <v>469</v>
      </c>
    </row>
    <row r="23" spans="1:5" ht="16.5" thickBot="1" x14ac:dyDescent="0.3">
      <c r="A23" s="130" t="s">
        <v>305</v>
      </c>
      <c r="B23" s="198" t="s">
        <v>499</v>
      </c>
    </row>
    <row r="24" spans="1:5" ht="16.5" thickBot="1" x14ac:dyDescent="0.3">
      <c r="A24" s="130" t="s">
        <v>326</v>
      </c>
      <c r="B24" s="253" t="s">
        <v>601</v>
      </c>
    </row>
    <row r="25" spans="1:5" ht="16.5" thickBot="1" x14ac:dyDescent="0.3">
      <c r="A25" s="132" t="s">
        <v>327</v>
      </c>
      <c r="B25" s="199">
        <v>2023</v>
      </c>
    </row>
    <row r="26" spans="1:5" ht="16.5" thickBot="1" x14ac:dyDescent="0.3">
      <c r="A26" s="133" t="s">
        <v>328</v>
      </c>
      <c r="B26" s="134" t="str">
        <f>'3.3 паспорт описание'!C30</f>
        <v>З</v>
      </c>
    </row>
    <row r="27" spans="1:5" ht="29.25" thickBot="1" x14ac:dyDescent="0.3">
      <c r="A27" s="200" t="s">
        <v>500</v>
      </c>
      <c r="B27" s="201">
        <f>'6.2. Паспорт фин осв ввод'!D24</f>
        <v>165.41648151000004</v>
      </c>
    </row>
    <row r="28" spans="1:5" ht="16.5" thickBot="1" x14ac:dyDescent="0.3">
      <c r="A28" s="136" t="s">
        <v>329</v>
      </c>
      <c r="B28" s="136" t="s">
        <v>470</v>
      </c>
    </row>
    <row r="29" spans="1:5" ht="29.25" thickBot="1" x14ac:dyDescent="0.3">
      <c r="A29" s="141" t="s">
        <v>330</v>
      </c>
      <c r="B29" s="221">
        <f>B30</f>
        <v>179.215</v>
      </c>
      <c r="E29" s="244"/>
    </row>
    <row r="30" spans="1:5" ht="29.25" thickBot="1" x14ac:dyDescent="0.3">
      <c r="A30" s="141" t="s">
        <v>331</v>
      </c>
      <c r="B30" s="228">
        <v>179.215</v>
      </c>
    </row>
    <row r="31" spans="1:5" ht="16.5" thickBot="1" x14ac:dyDescent="0.3">
      <c r="A31" s="136" t="s">
        <v>332</v>
      </c>
      <c r="B31" s="202"/>
    </row>
    <row r="32" spans="1:5" ht="29.25" thickBot="1" x14ac:dyDescent="0.3">
      <c r="A32" s="141" t="s">
        <v>603</v>
      </c>
      <c r="B32" s="206">
        <v>179.19200000000001</v>
      </c>
    </row>
    <row r="33" spans="1:2" ht="30" x14ac:dyDescent="0.25">
      <c r="A33" s="204" t="s">
        <v>501</v>
      </c>
      <c r="B33" s="223">
        <v>3.0179999999999998</v>
      </c>
    </row>
    <row r="34" spans="1:2" x14ac:dyDescent="0.25">
      <c r="A34" s="203" t="s">
        <v>333</v>
      </c>
      <c r="B34" s="224">
        <v>1.64</v>
      </c>
    </row>
    <row r="35" spans="1:2" x14ac:dyDescent="0.25">
      <c r="A35" s="203" t="s">
        <v>334</v>
      </c>
      <c r="B35" s="226">
        <v>3.0179999999999998</v>
      </c>
    </row>
    <row r="36" spans="1:2" x14ac:dyDescent="0.25">
      <c r="A36" s="203" t="s">
        <v>335</v>
      </c>
      <c r="B36" s="226">
        <v>2.5569999999999999</v>
      </c>
    </row>
    <row r="37" spans="1:2" s="210" customFormat="1" ht="30" x14ac:dyDescent="0.25">
      <c r="A37" s="222" t="s">
        <v>604</v>
      </c>
      <c r="B37" s="245">
        <v>176.17400000000001</v>
      </c>
    </row>
    <row r="38" spans="1:2" s="210" customFormat="1" x14ac:dyDescent="0.25">
      <c r="A38" s="225" t="s">
        <v>333</v>
      </c>
      <c r="B38" s="247">
        <v>95.99</v>
      </c>
    </row>
    <row r="39" spans="1:2" s="210" customFormat="1" x14ac:dyDescent="0.25">
      <c r="A39" s="225" t="s">
        <v>334</v>
      </c>
      <c r="B39" s="246">
        <v>151.5</v>
      </c>
    </row>
    <row r="40" spans="1:2" s="210" customFormat="1" ht="16.5" thickBot="1" x14ac:dyDescent="0.3">
      <c r="A40" s="248" t="s">
        <v>335</v>
      </c>
      <c r="B40" s="246">
        <v>127.90600000000001</v>
      </c>
    </row>
    <row r="41" spans="1:2" ht="29.25" thickBot="1" x14ac:dyDescent="0.3">
      <c r="A41" s="250" t="s">
        <v>605</v>
      </c>
      <c r="B41" s="249">
        <v>0</v>
      </c>
    </row>
    <row r="42" spans="1:2" ht="16.5" thickBot="1" x14ac:dyDescent="0.3">
      <c r="A42" s="136" t="s">
        <v>606</v>
      </c>
      <c r="B42" s="136" t="s">
        <v>600</v>
      </c>
    </row>
    <row r="43" spans="1:2" ht="16.5" thickBot="1" x14ac:dyDescent="0.3">
      <c r="A43" s="136" t="s">
        <v>333</v>
      </c>
      <c r="B43" s="136" t="s">
        <v>600</v>
      </c>
    </row>
    <row r="44" spans="1:2" ht="16.5" thickBot="1" x14ac:dyDescent="0.3">
      <c r="A44" s="136" t="s">
        <v>334</v>
      </c>
      <c r="B44" s="136" t="s">
        <v>600</v>
      </c>
    </row>
    <row r="45" spans="1:2" ht="16.5" thickBot="1" x14ac:dyDescent="0.3">
      <c r="A45" s="136" t="s">
        <v>335</v>
      </c>
      <c r="B45" s="136" t="s">
        <v>600</v>
      </c>
    </row>
    <row r="46" spans="1:2" ht="29.25" thickBot="1" x14ac:dyDescent="0.3">
      <c r="A46" s="141" t="s">
        <v>607</v>
      </c>
      <c r="B46" s="205">
        <v>2.3E-2</v>
      </c>
    </row>
    <row r="47" spans="1:2" ht="30.75" thickBot="1" x14ac:dyDescent="0.3">
      <c r="A47" s="136" t="s">
        <v>608</v>
      </c>
      <c r="B47" s="136">
        <v>2.3E-2</v>
      </c>
    </row>
    <row r="48" spans="1:2" ht="16.5" thickBot="1" x14ac:dyDescent="0.3">
      <c r="A48" s="136" t="s">
        <v>333</v>
      </c>
      <c r="B48" s="136">
        <v>0.01</v>
      </c>
    </row>
    <row r="49" spans="1:2" ht="16.5" thickBot="1" x14ac:dyDescent="0.3">
      <c r="A49" s="136" t="s">
        <v>334</v>
      </c>
      <c r="B49" s="136">
        <v>0</v>
      </c>
    </row>
    <row r="50" spans="1:2" ht="16.5" thickBot="1" x14ac:dyDescent="0.3">
      <c r="A50" s="136" t="s">
        <v>335</v>
      </c>
      <c r="B50" s="136">
        <v>2.3E-2</v>
      </c>
    </row>
    <row r="51" spans="1:2" ht="29.25" thickBot="1" x14ac:dyDescent="0.3">
      <c r="A51" s="135" t="s">
        <v>336</v>
      </c>
      <c r="B51" s="142" t="s">
        <v>600</v>
      </c>
    </row>
    <row r="52" spans="1:2" ht="16.5" thickBot="1" x14ac:dyDescent="0.3">
      <c r="A52" s="137" t="s">
        <v>332</v>
      </c>
      <c r="B52" s="142" t="s">
        <v>600</v>
      </c>
    </row>
    <row r="53" spans="1:2" ht="16.5" thickBot="1" x14ac:dyDescent="0.3">
      <c r="A53" s="137" t="s">
        <v>609</v>
      </c>
      <c r="B53" s="142" t="s">
        <v>600</v>
      </c>
    </row>
    <row r="54" spans="1:2" ht="16.5" thickBot="1" x14ac:dyDescent="0.3">
      <c r="A54" s="137" t="s">
        <v>610</v>
      </c>
      <c r="B54" s="142" t="s">
        <v>600</v>
      </c>
    </row>
    <row r="55" spans="1:2" ht="16.5" thickBot="1" x14ac:dyDescent="0.3">
      <c r="A55" s="137" t="s">
        <v>611</v>
      </c>
      <c r="B55" s="235" t="s">
        <v>600</v>
      </c>
    </row>
    <row r="56" spans="1:2" ht="16.5" thickBot="1" x14ac:dyDescent="0.3">
      <c r="A56" s="132" t="s">
        <v>337</v>
      </c>
      <c r="B56" s="256">
        <v>90.12</v>
      </c>
    </row>
    <row r="57" spans="1:2" ht="16.5" thickBot="1" x14ac:dyDescent="0.3">
      <c r="A57" s="132" t="s">
        <v>338</v>
      </c>
      <c r="B57" s="257">
        <v>165.393</v>
      </c>
    </row>
    <row r="58" spans="1:2" ht="16.5" thickBot="1" x14ac:dyDescent="0.3">
      <c r="A58" s="132" t="s">
        <v>339</v>
      </c>
      <c r="B58" s="256">
        <v>92.43</v>
      </c>
    </row>
    <row r="59" spans="1:2" ht="16.5" thickBot="1" x14ac:dyDescent="0.3">
      <c r="A59" s="133" t="s">
        <v>340</v>
      </c>
      <c r="B59" s="257">
        <v>141.36199999999999</v>
      </c>
    </row>
    <row r="60" spans="1:2" ht="15.75" customHeight="1" x14ac:dyDescent="0.25">
      <c r="A60" s="135" t="s">
        <v>341</v>
      </c>
      <c r="B60" s="137" t="s">
        <v>600</v>
      </c>
    </row>
    <row r="61" spans="1:2" x14ac:dyDescent="0.25">
      <c r="A61" s="139" t="s">
        <v>342</v>
      </c>
      <c r="B61" s="255" t="s">
        <v>612</v>
      </c>
    </row>
    <row r="62" spans="1:2" x14ac:dyDescent="0.25">
      <c r="A62" s="139" t="s">
        <v>343</v>
      </c>
      <c r="B62" s="207" t="s">
        <v>502</v>
      </c>
    </row>
    <row r="63" spans="1:2" x14ac:dyDescent="0.25">
      <c r="A63" s="139" t="s">
        <v>344</v>
      </c>
      <c r="B63" s="139" t="s">
        <v>600</v>
      </c>
    </row>
    <row r="64" spans="1:2" x14ac:dyDescent="0.25">
      <c r="A64" s="139" t="s">
        <v>345</v>
      </c>
      <c r="B64" s="139" t="s">
        <v>613</v>
      </c>
    </row>
    <row r="65" spans="1:2" ht="16.5" thickBot="1" x14ac:dyDescent="0.3">
      <c r="A65" s="140" t="s">
        <v>346</v>
      </c>
      <c r="B65" s="140" t="s">
        <v>510</v>
      </c>
    </row>
    <row r="66" spans="1:2" ht="30.75" thickBot="1" x14ac:dyDescent="0.3">
      <c r="A66" s="137" t="s">
        <v>347</v>
      </c>
      <c r="B66" s="138" t="s">
        <v>460</v>
      </c>
    </row>
    <row r="67" spans="1:2" ht="29.25" thickBot="1" x14ac:dyDescent="0.3">
      <c r="A67" s="132" t="s">
        <v>348</v>
      </c>
      <c r="B67" s="236" t="s">
        <v>317</v>
      </c>
    </row>
    <row r="68" spans="1:2" ht="16.5" thickBot="1" x14ac:dyDescent="0.3">
      <c r="A68" s="137" t="s">
        <v>332</v>
      </c>
      <c r="B68" s="237"/>
    </row>
    <row r="69" spans="1:2" ht="16.5" thickBot="1" x14ac:dyDescent="0.3">
      <c r="A69" s="137" t="s">
        <v>349</v>
      </c>
      <c r="B69" s="236" t="s">
        <v>317</v>
      </c>
    </row>
    <row r="70" spans="1:2" ht="16.5" thickBot="1" x14ac:dyDescent="0.3">
      <c r="A70" s="137" t="s">
        <v>350</v>
      </c>
      <c r="B70" s="237" t="s">
        <v>317</v>
      </c>
    </row>
    <row r="71" spans="1:2" ht="16.5" thickBot="1" x14ac:dyDescent="0.3">
      <c r="A71" s="145" t="s">
        <v>351</v>
      </c>
      <c r="B71" s="208" t="s">
        <v>579</v>
      </c>
    </row>
    <row r="72" spans="1:2" ht="16.5" thickBot="1" x14ac:dyDescent="0.3">
      <c r="A72" s="132" t="s">
        <v>352</v>
      </c>
      <c r="B72" s="143" t="s">
        <v>580</v>
      </c>
    </row>
    <row r="73" spans="1:2" ht="16.5" thickBot="1" x14ac:dyDescent="0.3">
      <c r="A73" s="139" t="s">
        <v>353</v>
      </c>
      <c r="B73" s="209">
        <v>43448</v>
      </c>
    </row>
    <row r="74" spans="1:2" ht="16.5" thickBot="1" x14ac:dyDescent="0.3">
      <c r="A74" s="139" t="s">
        <v>354</v>
      </c>
      <c r="B74" s="146" t="s">
        <v>471</v>
      </c>
    </row>
    <row r="75" spans="1:2" ht="16.5" thickBot="1" x14ac:dyDescent="0.3">
      <c r="A75" s="139" t="s">
        <v>355</v>
      </c>
      <c r="B75" s="146" t="s">
        <v>471</v>
      </c>
    </row>
    <row r="76" spans="1:2" ht="29.25" thickBot="1" x14ac:dyDescent="0.3">
      <c r="A76" s="147" t="s">
        <v>356</v>
      </c>
      <c r="B76" s="144" t="s">
        <v>615</v>
      </c>
    </row>
    <row r="77" spans="1:2" ht="28.5" x14ac:dyDescent="0.25">
      <c r="A77" s="135" t="s">
        <v>357</v>
      </c>
      <c r="B77" s="451" t="s">
        <v>471</v>
      </c>
    </row>
    <row r="78" spans="1:2" x14ac:dyDescent="0.25">
      <c r="A78" s="139" t="s">
        <v>358</v>
      </c>
      <c r="B78" s="452"/>
    </row>
    <row r="79" spans="1:2" x14ac:dyDescent="0.25">
      <c r="A79" s="139" t="s">
        <v>359</v>
      </c>
      <c r="B79" s="452"/>
    </row>
    <row r="80" spans="1:2" x14ac:dyDescent="0.25">
      <c r="A80" s="139" t="s">
        <v>360</v>
      </c>
      <c r="B80" s="452"/>
    </row>
    <row r="81" spans="1:2" x14ac:dyDescent="0.25">
      <c r="A81" s="139" t="s">
        <v>361</v>
      </c>
      <c r="B81" s="452"/>
    </row>
    <row r="82" spans="1:2" ht="16.5" thickBot="1" x14ac:dyDescent="0.3">
      <c r="A82" s="148" t="s">
        <v>362</v>
      </c>
      <c r="B82" s="453"/>
    </row>
    <row r="85" spans="1:2" x14ac:dyDescent="0.25">
      <c r="A85" s="149"/>
      <c r="B85" s="150"/>
    </row>
    <row r="86" spans="1:2" x14ac:dyDescent="0.25">
      <c r="B86" s="151"/>
    </row>
    <row r="87" spans="1:2" x14ac:dyDescent="0.25">
      <c r="B87" s="152"/>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2023-12-12T11:42:06Z</dcterms:modified>
</cp:coreProperties>
</file>